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HP\Desktop\ILK\ILK PIRKIMAI\XXVI dalis_10665 (įvertinta)\"/>
    </mc:Choice>
  </mc:AlternateContent>
  <bookViews>
    <workbookView xWindow="0" yWindow="0" windowWidth="28800" windowHeight="11730" activeTab="3"/>
  </bookViews>
  <sheets>
    <sheet name="Pasiūlymas" sheetId="1" r:id="rId1"/>
    <sheet name="Subtiekėjai ir priedai" sheetId="2" r:id="rId2"/>
    <sheet name="Specialieji reikalavimai" sheetId="9" r:id="rId3"/>
    <sheet name="TS1" sheetId="52" r:id="rId4"/>
    <sheet name="TS2" sheetId="54" r:id="rId5"/>
    <sheet name="TS3" sheetId="55" r:id="rId6"/>
    <sheet name="Sheet6" sheetId="8" state="hidden" r:id="rId7"/>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55" l="1"/>
  <c r="D32" i="55"/>
  <c r="D33" i="55" s="1"/>
  <c r="D34" i="55" s="1"/>
  <c r="A2" i="54" l="1"/>
  <c r="D35" i="54"/>
  <c r="D36" i="54" l="1"/>
  <c r="D37" i="54" s="1"/>
  <c r="A2" i="52" l="1"/>
  <c r="D17" i="52"/>
  <c r="D18" i="52" l="1"/>
  <c r="D19" i="52" s="1"/>
</calcChain>
</file>

<file path=xl/sharedStrings.xml><?xml version="1.0" encoding="utf-8"?>
<sst xmlns="http://schemas.openxmlformats.org/spreadsheetml/2006/main" count="253" uniqueCount="194">
  <si>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</si>
  <si>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</si>
  <si>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</si>
  <si>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</si>
  <si>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</si>
  <si>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</si>
  <si>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</si>
  <si>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</si>
  <si>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</si>
  <si>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</si>
  <si>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</si>
  <si>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</si>
  <si>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</si>
  <si>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</si>
  <si>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</si>
  <si>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</si>
  <si>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</si>
  <si>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</si>
  <si>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</si>
  <si>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</si>
  <si>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</si>
  <si>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Ne</t>
  </si>
  <si>
    <t>Ūkio subjektai (įskaitant kvazisubtiekėjus - fiziniai asmenys, kuriuos ketinama įdarbinti pirkimo laimėjimo atveju), kurių pajėgumais tiekėjas ketina remtis pirkimo vykdymo tikslais: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</si>
  <si>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</si>
  <si>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</si>
  <si>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</si>
  <si>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</si>
  <si>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</si>
  <si>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</si>
  <si>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</si>
  <si>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</si>
  <si>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</si>
  <si>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</si>
  <si>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</si>
  <si>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</si>
  <si>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</si>
  <si>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</si>
  <si>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SPECIALIEJI REIKALAVIMAI:</t>
  </si>
  <si>
    <t>1.</t>
  </si>
  <si>
    <t>2.</t>
  </si>
  <si>
    <t>3.</t>
  </si>
  <si>
    <t>4.</t>
  </si>
  <si>
    <t>5.</t>
  </si>
  <si>
    <t>6.</t>
  </si>
  <si>
    <t>Garantinis laikotarpis</t>
  </si>
  <si>
    <t>7.</t>
  </si>
  <si>
    <t>Kartu su įranga pateikiama dokumentacija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</si>
  <si>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</si>
  <si>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</si>
  <si>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</si>
  <si>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</si>
  <si>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</si>
  <si>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</si>
  <si>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</si>
  <si>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</si>
  <si>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</si>
  <si>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</si>
  <si>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Siūlomos prekės pavadinimas (modelis, konkreti modifikacija), gamintojas, kilmės šalis</t>
  </si>
  <si>
    <t>Nurodyti</t>
  </si>
  <si>
    <t>2</t>
  </si>
  <si>
    <t>Paskirtis</t>
  </si>
  <si>
    <t>Surinkti toksines atliekas, jas tiesiogiai supakuojant į specialią plėvelę</t>
  </si>
  <si>
    <t>3</t>
  </si>
  <si>
    <t>Korpusas</t>
  </si>
  <si>
    <t>Pagamintas iš nerūdijančio plieno arba lygiavertės medžiagos</t>
  </si>
  <si>
    <t>4</t>
  </si>
  <si>
    <t>Mobilumas</t>
  </si>
  <si>
    <t>Įrenginys su 4 ratukais</t>
  </si>
  <si>
    <t>5</t>
  </si>
  <si>
    <t>Bekontaktis sandarinimo proceso paleidimas</t>
  </si>
  <si>
    <t>Infraraudonųjų spindulių jutikliu arba lygiaverte funkcija</t>
  </si>
  <si>
    <t>6</t>
  </si>
  <si>
    <t>Automatinis plėvelės nukirpimas</t>
  </si>
  <si>
    <t>Būtina</t>
  </si>
  <si>
    <t>7</t>
  </si>
  <si>
    <t>Komplektacija</t>
  </si>
  <si>
    <t>1. Toksinių atliekų sandarinimo įrenginys (1 vnt.)</t>
  </si>
  <si>
    <t>2. Atliekų sandarinimo plėvelė (ne mažiau kaip 30 m.)</t>
  </si>
  <si>
    <t>Kiekis</t>
  </si>
  <si>
    <t>Mato vienetas</t>
  </si>
  <si>
    <t>vnt.</t>
  </si>
  <si>
    <t>Vieneto kaina be PVM, Eur</t>
  </si>
  <si>
    <t>Suma be PVM, Eur</t>
  </si>
  <si>
    <t>PVM suma, Eur</t>
  </si>
  <si>
    <t>Suma su PVM, Eur</t>
  </si>
  <si>
    <t>Taip</t>
  </si>
  <si>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</si>
  <si>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</si>
  <si>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1. Ne mažiau 36 mėn.</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</si>
  <si>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</si>
  <si>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 xml:space="preserve">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
</t>
  </si>
  <si>
    <t>Siūlomos prekės privalo turėti CE sertifikatą arba EB deklaraciją.</t>
  </si>
  <si>
    <t>Tiekėjas turi turėti gamintojo įgaliojimą atlikti siūlomos įrangos garantinį aptarnavimą arba turi turėti rašytinį susitarimą su kitu ūkio subjektu, kuris yra gamintojo įgaliotas atlikti šios įrangos garantinį aptarnavimą.</t>
  </si>
  <si>
    <t>Į pasiūlymo kainą turi būti įskaičiuotas įrangos pristatymas į VšĮ Vilniaus universiteto ligoninės Santaros klinikų sandėlį. Tiekėjas per 30 kalendorinių dienų po prekių pristatymo privalo išvežti (utilizuoti) įpakavimo medžiagas, prieš tai suderinęs įpakavimo medžiagų išvežimo (utilizavimo) tikslų laiką su užsakovu.</t>
  </si>
  <si>
    <t>1. Naudojimo instrukcija lietuvių kalba.</t>
  </si>
  <si>
    <t>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</si>
  <si>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6. Gamintojo įgaliojimas atlikti siūlomos įrangos garantinį aptarnavimą arba rašytinis susitarimas su kitu ūkio subjektu, kuris yra gamintojo įgaliotas atlikti šios įrangos garantinį aptarnavimą.</t>
  </si>
  <si>
    <t>Prekių maitinimo šaltinis turi atitikti Lietuvoje naudojamus elektros tinklo standartus.</t>
  </si>
  <si>
    <t>Siūlomų prekių pavadinimai (modeliai, konkreti modifikacija), gamintojas, kilmės šalis</t>
  </si>
  <si>
    <t>Įrenginio paskirtis</t>
  </si>
  <si>
    <t>Prietaisas skirtas etikečių spausdinimui</t>
  </si>
  <si>
    <t>Spausdinimo technologija</t>
  </si>
  <si>
    <t>Terminio pernešimo arba lygiavertė</t>
  </si>
  <si>
    <t>Spausdinimo raiška</t>
  </si>
  <si>
    <t xml:space="preserve">Ne prasčiau kaip 300 - 600 dpi </t>
  </si>
  <si>
    <t>Didžiausias spausdinimo greitis</t>
  </si>
  <si>
    <t>Ne mažiau kaip 400 mm/s esant 300 dpi raiškai</t>
  </si>
  <si>
    <t xml:space="preserve">Etikečių juostos plotis </t>
  </si>
  <si>
    <r>
      <t xml:space="preserve">70 mm </t>
    </r>
    <r>
      <rPr>
        <sz val="12"/>
        <rFont val="Calibri"/>
        <family val="2"/>
        <charset val="186"/>
      </rPr>
      <t>±</t>
    </r>
    <r>
      <rPr>
        <sz val="10.8"/>
        <rFont val="Times New Roman"/>
        <family val="1"/>
        <charset val="186"/>
      </rPr>
      <t xml:space="preserve"> </t>
    </r>
    <r>
      <rPr>
        <sz val="12"/>
        <rFont val="Times New Roman"/>
        <family val="1"/>
        <charset val="186"/>
      </rPr>
      <t>10 mm</t>
    </r>
  </si>
  <si>
    <t>Etikečių juostos ilgis</t>
  </si>
  <si>
    <t>80 m ± 5 mm</t>
  </si>
  <si>
    <t>Ritinio išorinis skersmuo</t>
  </si>
  <si>
    <t>Ne daugiau kaip 220 mm</t>
  </si>
  <si>
    <t>Medžiagos tipas</t>
  </si>
  <si>
    <t>Popierius su cheminiu indikatoriumi arba lygiavertė medžiaga</t>
  </si>
  <si>
    <t>Spausidnimo dažų juostelės ilgis</t>
  </si>
  <si>
    <t>600 m ± 50 m</t>
  </si>
  <si>
    <t>Pagamintas iš aliuminio arba lygiavertės medžiagos</t>
  </si>
  <si>
    <t>Ekranas</t>
  </si>
  <si>
    <t>Spalvotas, lietimui jautrus</t>
  </si>
  <si>
    <t>Procesorius</t>
  </si>
  <si>
    <t xml:space="preserve">Ne prastesnis kaip 32 bitų, 800 MHz </t>
  </si>
  <si>
    <t>Darbinė atmintis (RAM)</t>
  </si>
  <si>
    <t>256–1024 MB</t>
  </si>
  <si>
    <t>Atminties kortelės palaikymas</t>
  </si>
  <si>
    <t>Galimybė palaikyti SD arba microSD korteles</t>
  </si>
  <si>
    <t>Sąsajos</t>
  </si>
  <si>
    <t>Ne prasčiau kaip: USB, RS232, Ethernet, USB Host, WLAN; Bluetooth</t>
  </si>
  <si>
    <t>Belaidės jungtys</t>
  </si>
  <si>
    <t xml:space="preserve">WLAN 2.4 GHz (standartas); Wi-Fi 5 GHz; Bluetooth </t>
  </si>
  <si>
    <t>Programavimo kalba</t>
  </si>
  <si>
    <t>JScript, ZPL, TSPL ar lygiavertės spausdintuvų kalbos</t>
  </si>
  <si>
    <t>Etikečių kūrimo programinė įranga</t>
  </si>
  <si>
    <t xml:space="preserve">Cablabel S3, BarTender, NiceLabel ar lygiavertės programinės įrangos </t>
  </si>
  <si>
    <t>Darbo režimai</t>
  </si>
  <si>
    <r>
      <t xml:space="preserve">PC, tinklo arba </t>
    </r>
    <r>
      <rPr>
        <i/>
        <sz val="12"/>
        <rFont val="Times New Roman"/>
        <family val="1"/>
        <charset val="186"/>
      </rPr>
      <t>stand-alone</t>
    </r>
    <r>
      <rPr>
        <sz val="12"/>
        <rFont val="Times New Roman"/>
        <family val="1"/>
        <charset val="186"/>
      </rPr>
      <t xml:space="preserve"> režimas</t>
    </r>
  </si>
  <si>
    <t>Komplektacija (vienos sistemos)</t>
  </si>
  <si>
    <t>1. Spausdintuvas (1 vnt.)</t>
  </si>
  <si>
    <t>2. Maitinimo laidas (1 vnt.)</t>
  </si>
  <si>
    <t>3. USB laidas (1 vnt.)</t>
  </si>
  <si>
    <t>4. WLAN adapteris (1 vnt.)</t>
  </si>
  <si>
    <t>5. Programinė įranga (1 vnt.)</t>
  </si>
  <si>
    <t>6. Etikečių juosta (ne mažiau kaip 1 rulonėlis)</t>
  </si>
  <si>
    <t>Prietaisas skirtas nuskaityti brūkšninius kodus</t>
  </si>
  <si>
    <t xml:space="preserve">1. Realaus laiko duomenų perdavimas </t>
  </si>
  <si>
    <r>
      <t>2. Duomenų kaupimas (</t>
    </r>
    <r>
      <rPr>
        <i/>
        <sz val="12"/>
        <rFont val="Times New Roman"/>
        <family val="1"/>
        <charset val="186"/>
      </rPr>
      <t>offline</t>
    </r>
    <r>
      <rPr>
        <sz val="12"/>
        <rFont val="Times New Roman"/>
        <family val="1"/>
        <charset val="186"/>
      </rPr>
      <t xml:space="preserve"> režimas)</t>
    </r>
  </si>
  <si>
    <t>Skenuojami kodai</t>
  </si>
  <si>
    <t xml:space="preserve">1. Ne mažiau kaip: 1D: EAN-8, EAN-13, UPC-A, UPC-E, Code 39, Code 128, Interleaved 2 of 5 </t>
  </si>
  <si>
    <t xml:space="preserve">2. Ne mažiau kaip: 2D: QR Code, Data Matrix, PDF417, Aztec, Micro QR </t>
  </si>
  <si>
    <t>Skaitymo atstumas</t>
  </si>
  <si>
    <t>Nuo 50 mm iki ne mažiau kaip 400 mm</t>
  </si>
  <si>
    <t>Skaitymo greitis</t>
  </si>
  <si>
    <t>≥ 300 skaitmenų/s (1D); ≥ 60 kadrų/s (2D)</t>
  </si>
  <si>
    <t>Šviesos šaltinis</t>
  </si>
  <si>
    <t>LED (raudona šviesa) arba lygiavertis</t>
  </si>
  <si>
    <t>Indikatoriai</t>
  </si>
  <si>
    <t>1. Garsinis signalas</t>
  </si>
  <si>
    <t>2. Vibracija</t>
  </si>
  <si>
    <t>3. LED šviesa</t>
  </si>
  <si>
    <t>Ryšio tipas</t>
  </si>
  <si>
    <t>Bluetooth 5.0 / 2.4 GHz RF</t>
  </si>
  <si>
    <t>Suderinamumas</t>
  </si>
  <si>
    <t>Ne prasčiau kaip Windows, Android, iOS, macOS, POS terminalai</t>
  </si>
  <si>
    <t>Duomenų perdavimo sąsajos</t>
  </si>
  <si>
    <t>USB, USB-C arba lygiavertė sąsaja</t>
  </si>
  <si>
    <t>Veikimo trukmė</t>
  </si>
  <si>
    <t>Ne mažiau kaip 10 val. nepertraukiamo darbo arba iki 10 000 nuskaitymų vienu įkrovimu</t>
  </si>
  <si>
    <t>Pilno įkrovimo laikas</t>
  </si>
  <si>
    <t>Ne ilgiau kaip 4 val.</t>
  </si>
  <si>
    <t>Vidinė atmintis</t>
  </si>
  <si>
    <t>Ne mažiau kaip 50000 kodų</t>
  </si>
  <si>
    <t>Programinės įrangos funkcijos</t>
  </si>
  <si>
    <t>1. Daugiakalbė klaviatūra (turi būti lietuvių kalba)</t>
  </si>
  <si>
    <r>
      <t xml:space="preserve">2. </t>
    </r>
    <r>
      <rPr>
        <i/>
        <sz val="12"/>
        <rFont val="Times New Roman"/>
        <family val="1"/>
        <charset val="186"/>
      </rPr>
      <t>Real-time</t>
    </r>
    <r>
      <rPr>
        <sz val="12"/>
        <rFont val="Times New Roman"/>
        <family val="1"/>
        <charset val="186"/>
      </rPr>
      <t xml:space="preserve"> funkcija</t>
    </r>
  </si>
  <si>
    <r>
      <t xml:space="preserve">3. </t>
    </r>
    <r>
      <rPr>
        <i/>
        <sz val="12"/>
        <rFont val="Times New Roman"/>
        <family val="1"/>
        <charset val="186"/>
      </rPr>
      <t>Inventory</t>
    </r>
    <r>
      <rPr>
        <sz val="12"/>
        <rFont val="Times New Roman"/>
        <family val="1"/>
        <charset val="186"/>
      </rPr>
      <t xml:space="preserve"> funkcija</t>
    </r>
  </si>
  <si>
    <r>
      <t xml:space="preserve">4. </t>
    </r>
    <r>
      <rPr>
        <i/>
        <sz val="12"/>
        <rFont val="Times New Roman"/>
        <family val="1"/>
        <charset val="186"/>
      </rPr>
      <t>Batch mode</t>
    </r>
    <r>
      <rPr>
        <sz val="12"/>
        <rFont val="Times New Roman"/>
        <family val="1"/>
        <charset val="186"/>
      </rPr>
      <t xml:space="preserve"> funkcija</t>
    </r>
  </si>
  <si>
    <t>8</t>
  </si>
  <si>
    <t>9</t>
  </si>
  <si>
    <t>10</t>
  </si>
  <si>
    <t>11</t>
  </si>
  <si>
    <t>12</t>
  </si>
  <si>
    <t>13</t>
  </si>
  <si>
    <t>14</t>
  </si>
  <si>
    <t>15</t>
  </si>
  <si>
    <t>16</t>
  </si>
  <si>
    <t>17</t>
  </si>
  <si>
    <t>18</t>
  </si>
  <si>
    <t>19</t>
  </si>
  <si>
    <t>20</t>
  </si>
  <si>
    <t>21</t>
  </si>
  <si>
    <t>Galimybė prietaisą susieti su spausdintuvu</t>
  </si>
  <si>
    <t>1 pirkimo objekto dalis. Medicininių atliekų surinkimo įrenginys (Vakuumuojanti šiukšlių dėžė)</t>
  </si>
  <si>
    <t>2 pirkimo objekto dalis. Etikečių spausdintuvas</t>
  </si>
  <si>
    <t>3 pirkimo obejkto dalis. Belaidis barkodų spausdintuvas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</si>
</sst>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b/>
      <sz val="16"/>
      <color theme="1"/>
      <name val="Times New Roman"/>
      <family val="1"/>
    </font>
    <font>
      <sz val="8"/>
      <name val="Calibri"/>
      <family val="2"/>
      <scheme val="minor"/>
    </font>
    <font>
      <sz val="11"/>
      <color theme="1"/>
      <name val="Calibri"/>
      <family val="2"/>
      <charset val="186"/>
      <scheme val="minor"/>
    </font>
    <font>
      <sz val="12"/>
      <name val="Times New Roman"/>
      <family val="1"/>
    </font>
    <font>
      <b/>
      <u/>
      <sz val="14"/>
      <color rgb="FF0070C0"/>
      <name val="Times New Roman"/>
      <family val="1"/>
    </font>
    <font>
      <sz val="12"/>
      <color rgb="FFFF0000"/>
      <name val="Times New Roman"/>
      <family val="1"/>
    </font>
    <font>
      <b/>
      <sz val="12"/>
      <name val="Times New Roman"/>
      <family val="1"/>
      <charset val="186"/>
    </font>
    <font>
      <sz val="12"/>
      <name val="Times New Roman"/>
      <family val="1"/>
      <charset val="186"/>
    </font>
    <font>
      <sz val="12"/>
      <color rgb="FF000000"/>
      <name val="Times New Roman"/>
      <family val="1"/>
    </font>
    <font>
      <sz val="12"/>
      <name val="Calibri"/>
      <family val="2"/>
      <charset val="186"/>
    </font>
    <font>
      <sz val="10.8"/>
      <name val="Times New Roman"/>
      <family val="1"/>
      <charset val="186"/>
    </font>
    <font>
      <i/>
      <sz val="12"/>
      <name val="Times New Roman"/>
      <family val="1"/>
      <charset val="186"/>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D9D9D9"/>
        <bgColor rgb="FF000000"/>
      </patternFill>
    </fill>
  </fills>
  <borders count="3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6" fillId="0" borderId="0" applyNumberFormat="0" applyFill="0" applyBorder="0" applyAlignment="0" applyProtection="0"/>
    <xf numFmtId="0" fontId="11" fillId="0" borderId="0"/>
  </cellStyleXfs>
  <cellXfs count="135">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8" fillId="4" borderId="1" xfId="0" applyFont="1" applyFill="1" applyBorder="1" applyAlignment="1">
      <alignment horizontal="center"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5" fillId="5" borderId="0" xfId="0" applyFont="1" applyFill="1" applyAlignment="1">
      <alignment vertical="top"/>
    </xf>
    <xf numFmtId="0" fontId="1" fillId="5" borderId="0" xfId="0" applyFont="1" applyFill="1" applyAlignment="1">
      <alignment horizontal="center" vertical="top"/>
    </xf>
    <xf numFmtId="0" fontId="7" fillId="5" borderId="0" xfId="1" applyFont="1" applyFill="1" applyAlignment="1">
      <alignment horizontal="right" vertical="top" wrapText="1"/>
    </xf>
    <xf numFmtId="0" fontId="0" fillId="6" borderId="0" xfId="0" applyFill="1"/>
    <xf numFmtId="0" fontId="1" fillId="6" borderId="6" xfId="0" applyFont="1" applyFill="1" applyBorder="1" applyAlignment="1">
      <alignment horizontal="center" wrapText="1"/>
    </xf>
    <xf numFmtId="0" fontId="1" fillId="4" borderId="8" xfId="0" applyFont="1" applyFill="1" applyBorder="1" applyAlignment="1" applyProtection="1">
      <alignment horizontal="center" vertical="center"/>
      <protection locked="0"/>
    </xf>
    <xf numFmtId="0" fontId="1" fillId="4" borderId="11" xfId="0" applyFont="1" applyFill="1" applyBorder="1" applyAlignment="1" applyProtection="1">
      <alignment horizontal="center" vertical="center"/>
      <protection locked="0"/>
    </xf>
    <xf numFmtId="49" fontId="12" fillId="5" borderId="1" xfId="0" applyNumberFormat="1" applyFont="1" applyFill="1" applyBorder="1" applyAlignment="1">
      <alignment vertical="top" wrapText="1"/>
    </xf>
    <xf numFmtId="0" fontId="13" fillId="5" borderId="0" xfId="0" applyFont="1" applyFill="1" applyAlignment="1">
      <alignment horizontal="right" vertical="top" wrapText="1"/>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4" fillId="5" borderId="0" xfId="0" applyFont="1" applyFill="1" applyAlignment="1">
      <alignment vertical="center"/>
    </xf>
    <xf numFmtId="0" fontId="15" fillId="5" borderId="0" xfId="0" applyFont="1" applyFill="1" applyAlignment="1">
      <alignment vertical="top"/>
    </xf>
    <xf numFmtId="0" fontId="16" fillId="5" borderId="0" xfId="0" applyFont="1" applyFill="1" applyAlignment="1">
      <alignment vertical="top" wrapText="1"/>
    </xf>
    <xf numFmtId="0" fontId="16" fillId="5" borderId="0" xfId="0" applyFont="1" applyFill="1"/>
    <xf numFmtId="0" fontId="15" fillId="5" borderId="1" xfId="0" applyFont="1" applyFill="1" applyBorder="1" applyAlignment="1">
      <alignment horizontal="center" vertical="center" wrapText="1"/>
    </xf>
    <xf numFmtId="0" fontId="15" fillId="5" borderId="1" xfId="0" applyFont="1" applyFill="1" applyBorder="1" applyAlignment="1">
      <alignment horizontal="justify" vertical="center" wrapText="1"/>
    </xf>
    <xf numFmtId="0" fontId="1" fillId="5" borderId="0" xfId="0" applyFont="1" applyFill="1" applyAlignment="1">
      <alignment horizontal="center" vertical="center"/>
    </xf>
    <xf numFmtId="49" fontId="16" fillId="5" borderId="1" xfId="0" applyNumberFormat="1" applyFont="1" applyFill="1" applyBorder="1" applyAlignment="1">
      <alignment horizontal="center" vertical="top" wrapText="1"/>
    </xf>
    <xf numFmtId="49" fontId="16" fillId="5" borderId="1" xfId="0" applyNumberFormat="1" applyFont="1" applyFill="1" applyBorder="1" applyAlignment="1">
      <alignment horizontal="justify" vertical="center" wrapText="1"/>
    </xf>
    <xf numFmtId="49" fontId="16" fillId="5" borderId="1" xfId="0" applyNumberFormat="1" applyFont="1" applyFill="1" applyBorder="1" applyAlignment="1">
      <alignment horizontal="justify" vertical="top" wrapText="1"/>
    </xf>
    <xf numFmtId="49" fontId="16" fillId="4" borderId="1" xfId="0" applyNumberFormat="1" applyFont="1" applyFill="1" applyBorder="1" applyAlignment="1">
      <alignment horizontal="center" vertical="center" wrapText="1"/>
    </xf>
    <xf numFmtId="49" fontId="12" fillId="5" borderId="1" xfId="0" applyNumberFormat="1" applyFont="1" applyFill="1" applyBorder="1" applyAlignment="1">
      <alignment horizontal="justify" vertical="top" wrapText="1"/>
    </xf>
    <xf numFmtId="49" fontId="16" fillId="5" borderId="34" xfId="0" applyNumberFormat="1" applyFont="1" applyFill="1" applyBorder="1" applyAlignment="1">
      <alignment horizontal="center" vertical="top" wrapText="1"/>
    </xf>
    <xf numFmtId="49" fontId="12" fillId="5" borderId="34" xfId="0" applyNumberFormat="1" applyFont="1" applyFill="1" applyBorder="1" applyAlignment="1">
      <alignment horizontal="left" vertical="top" wrapText="1"/>
    </xf>
    <xf numFmtId="49" fontId="16" fillId="5" borderId="0" xfId="0" applyNumberFormat="1" applyFont="1" applyFill="1" applyAlignment="1">
      <alignment horizontal="center" vertical="top" wrapText="1"/>
    </xf>
    <xf numFmtId="0" fontId="16" fillId="5" borderId="34" xfId="0" applyFont="1" applyFill="1" applyBorder="1" applyAlignment="1">
      <alignment horizontal="right"/>
    </xf>
    <xf numFmtId="0" fontId="16" fillId="5" borderId="34" xfId="0" applyFont="1" applyFill="1" applyBorder="1" applyAlignment="1">
      <alignment horizontal="center" vertical="center" wrapText="1"/>
    </xf>
    <xf numFmtId="0" fontId="16" fillId="5" borderId="1" xfId="0" applyFont="1" applyFill="1" applyBorder="1" applyAlignment="1">
      <alignment horizontal="right"/>
    </xf>
    <xf numFmtId="0" fontId="16" fillId="5" borderId="1" xfId="0" applyFont="1" applyFill="1" applyBorder="1" applyAlignment="1">
      <alignment horizontal="center" vertical="center" wrapText="1"/>
    </xf>
    <xf numFmtId="0" fontId="16" fillId="0" borderId="1" xfId="0" applyFont="1" applyBorder="1" applyAlignment="1">
      <alignment horizontal="center" vertical="center" wrapText="1"/>
    </xf>
    <xf numFmtId="2" fontId="16" fillId="5" borderId="1" xfId="0" applyNumberFormat="1" applyFont="1" applyFill="1" applyBorder="1" applyAlignment="1">
      <alignment horizontal="center" vertical="center"/>
    </xf>
    <xf numFmtId="2" fontId="16" fillId="5" borderId="1" xfId="0" applyNumberFormat="1" applyFont="1" applyFill="1" applyBorder="1" applyAlignment="1" applyProtection="1">
      <alignment horizontal="center" vertical="center"/>
      <protection locked="0"/>
    </xf>
    <xf numFmtId="0" fontId="8" fillId="5" borderId="0" xfId="0" applyFont="1" applyFill="1" applyAlignment="1">
      <alignment horizontal="center" vertical="center"/>
    </xf>
    <xf numFmtId="0" fontId="1" fillId="5" borderId="0" xfId="0" applyFont="1" applyFill="1"/>
    <xf numFmtId="0" fontId="17" fillId="7" borderId="0" xfId="0" applyFont="1" applyFill="1" applyAlignment="1">
      <alignment horizontal="center" vertical="top"/>
    </xf>
    <xf numFmtId="0" fontId="1" fillId="5" borderId="0" xfId="0" applyFont="1" applyFill="1"/>
    <xf numFmtId="49" fontId="16" fillId="5" borderId="34" xfId="0" applyNumberFormat="1" applyFont="1" applyFill="1" applyBorder="1" applyAlignment="1">
      <alignment horizontal="center" vertical="top" wrapText="1"/>
    </xf>
    <xf numFmtId="49" fontId="12" fillId="5" borderId="34" xfId="0" applyNumberFormat="1" applyFont="1" applyFill="1" applyBorder="1" applyAlignment="1">
      <alignment horizontal="left" vertical="top" wrapText="1"/>
    </xf>
    <xf numFmtId="49" fontId="16" fillId="5" borderId="1" xfId="0" applyNumberFormat="1" applyFont="1" applyFill="1" applyBorder="1" applyAlignment="1">
      <alignment horizontal="justify" vertical="top"/>
    </xf>
    <xf numFmtId="0" fontId="1" fillId="5" borderId="1" xfId="0" applyFont="1" applyFill="1" applyBorder="1" applyAlignment="1">
      <alignment horizontal="left" vertical="top"/>
    </xf>
    <xf numFmtId="0" fontId="9" fillId="5" borderId="0" xfId="0" applyFont="1" applyFill="1" applyAlignment="1">
      <alignment horizontal="right" vertical="top"/>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5" borderId="0" xfId="0" applyFont="1" applyFill="1"/>
    <xf numFmtId="0" fontId="1" fillId="5" borderId="0" xfId="0" applyFont="1" applyFill="1" applyAlignment="1">
      <alignment vertical="center" wrapText="1"/>
    </xf>
    <xf numFmtId="0" fontId="2" fillId="5" borderId="0" xfId="0" applyFont="1" applyFill="1"/>
    <xf numFmtId="0" fontId="0" fillId="5" borderId="0" xfId="0" applyFill="1"/>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7" fillId="7" borderId="0" xfId="0" applyFont="1" applyFill="1" applyAlignment="1">
      <alignment horizontal="justify" vertical="top" wrapText="1"/>
    </xf>
    <xf numFmtId="0" fontId="1" fillId="5" borderId="0" xfId="0" applyFont="1" applyFill="1" applyAlignment="1">
      <alignment horizontal="justify" vertical="top" wrapText="1"/>
    </xf>
    <xf numFmtId="0" fontId="1" fillId="5" borderId="0" xfId="0" applyFont="1" applyFill="1" applyAlignment="1">
      <alignment horizontal="left" vertical="top" wrapText="1"/>
    </xf>
    <xf numFmtId="0" fontId="5" fillId="5" borderId="0" xfId="0" applyFont="1" applyFill="1" applyAlignment="1">
      <alignment horizontal="center"/>
    </xf>
    <xf numFmtId="0" fontId="1" fillId="5" borderId="0" xfId="0" applyFont="1" applyFill="1" applyAlignment="1">
      <alignment horizontal="justify" vertical="top"/>
    </xf>
    <xf numFmtId="0" fontId="1" fillId="7" borderId="0" xfId="0" applyFont="1" applyFill="1" applyAlignment="1">
      <alignment horizontal="justify" vertical="top" wrapText="1"/>
    </xf>
    <xf numFmtId="0" fontId="2" fillId="5" borderId="0" xfId="0" applyFont="1" applyFill="1" applyAlignment="1">
      <alignment horizontal="justify" vertical="top" wrapText="1"/>
    </xf>
    <xf numFmtId="49" fontId="16" fillId="5" borderId="33" xfId="0" applyNumberFormat="1" applyFont="1" applyFill="1" applyBorder="1" applyAlignment="1">
      <alignment horizontal="center" vertical="top" wrapText="1"/>
    </xf>
    <xf numFmtId="49" fontId="16" fillId="5" borderId="34" xfId="0" applyNumberFormat="1" applyFont="1" applyFill="1" applyBorder="1" applyAlignment="1">
      <alignment horizontal="center" vertical="top" wrapText="1"/>
    </xf>
    <xf numFmtId="49" fontId="12" fillId="5" borderId="33" xfId="0" applyNumberFormat="1" applyFont="1" applyFill="1" applyBorder="1" applyAlignment="1">
      <alignment horizontal="left" vertical="top" wrapText="1"/>
    </xf>
    <xf numFmtId="49" fontId="12" fillId="5" borderId="34" xfId="0" applyNumberFormat="1" applyFont="1" applyFill="1" applyBorder="1" applyAlignment="1">
      <alignment horizontal="left" vertical="top" wrapText="1"/>
    </xf>
    <xf numFmtId="49" fontId="16" fillId="5" borderId="35" xfId="0" applyNumberFormat="1" applyFont="1" applyFill="1" applyBorder="1" applyAlignment="1">
      <alignment horizontal="center" vertical="top" wrapText="1"/>
    </xf>
    <xf numFmtId="49" fontId="12" fillId="5" borderId="35" xfId="0" applyNumberFormat="1" applyFont="1" applyFill="1" applyBorder="1" applyAlignment="1">
      <alignment horizontal="left" vertical="top" wrapText="1"/>
    </xf>
  </cellXfs>
  <cellStyles count="3">
    <cellStyle name="Hyperlink" xfId="1" builtinId="8"/>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3.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3</xdr:col>
      <xdr:colOff>2085879</xdr:colOff>
      <xdr:row>1</xdr:row>
      <xdr:rowOff>53879</xdr:rowOff>
    </xdr:from>
    <xdr:to>
      <xdr:col>3</xdr:col>
      <xdr:colOff>4094461</xdr:colOff>
      <xdr:row>2</xdr:row>
      <xdr:rowOff>194717</xdr:rowOff>
    </xdr:to>
    <xdr:sp macro="" textlink="">
      <xdr:nvSpPr>
        <xdr:cNvPr id="2" name="TextBox 1">
          <a:hlinkClick xmlns:r="http://schemas.openxmlformats.org/officeDocument/2006/relationships" r:id="rId1"/>
          <a:extLst>
            <a:ext uri="{FF2B5EF4-FFF2-40B4-BE49-F238E27FC236}">
              <a16:creationId xmlns:a16="http://schemas.microsoft.com/office/drawing/2014/main" id="{612A8207-31FC-4CDA-98CD-F59DFB97FF5A}"/>
            </a:ext>
          </a:extLst>
        </xdr:cNvPr>
        <xdr:cNvSpPr txBox="1"/>
      </xdr:nvSpPr>
      <xdr:spPr>
        <a:xfrm>
          <a:off x="9648729" y="253904"/>
          <a:ext cx="1532332" cy="3408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2085879</xdr:colOff>
      <xdr:row>1</xdr:row>
      <xdr:rowOff>53879</xdr:rowOff>
    </xdr:from>
    <xdr:to>
      <xdr:col>3</xdr:col>
      <xdr:colOff>4094461</xdr:colOff>
      <xdr:row>2</xdr:row>
      <xdr:rowOff>194717</xdr:rowOff>
    </xdr:to>
    <xdr:sp macro="" textlink="">
      <xdr:nvSpPr>
        <xdr:cNvPr id="2" name="TextBox 1">
          <a:hlinkClick xmlns:r="http://schemas.openxmlformats.org/officeDocument/2006/relationships" r:id="rId1"/>
          <a:extLst>
            <a:ext uri="{FF2B5EF4-FFF2-40B4-BE49-F238E27FC236}">
              <a16:creationId xmlns:a16="http://schemas.microsoft.com/office/drawing/2014/main" id="{612A8207-31FC-4CDA-98CD-F59DFB97FF5A}"/>
            </a:ext>
          </a:extLst>
        </xdr:cNvPr>
        <xdr:cNvSpPr txBox="1"/>
      </xdr:nvSpPr>
      <xdr:spPr>
        <a:xfrm>
          <a:off x="9543954" y="253904"/>
          <a:ext cx="1532332" cy="3408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2085879</xdr:colOff>
      <xdr:row>1</xdr:row>
      <xdr:rowOff>53879</xdr:rowOff>
    </xdr:from>
    <xdr:to>
      <xdr:col>3</xdr:col>
      <xdr:colOff>4094461</xdr:colOff>
      <xdr:row>2</xdr:row>
      <xdr:rowOff>194717</xdr:rowOff>
    </xdr:to>
    <xdr:sp macro="" textlink="">
      <xdr:nvSpPr>
        <xdr:cNvPr id="2" name="TextBox 1">
          <a:hlinkClick xmlns:r="http://schemas.openxmlformats.org/officeDocument/2006/relationships" r:id="rId1"/>
          <a:extLst>
            <a:ext uri="{FF2B5EF4-FFF2-40B4-BE49-F238E27FC236}">
              <a16:creationId xmlns:a16="http://schemas.microsoft.com/office/drawing/2014/main" id="{612A8207-31FC-4CDA-98CD-F59DFB97FF5A}"/>
            </a:ext>
          </a:extLst>
        </xdr:cNvPr>
        <xdr:cNvSpPr txBox="1"/>
      </xdr:nvSpPr>
      <xdr:spPr>
        <a:xfrm>
          <a:off x="9543954" y="253904"/>
          <a:ext cx="1532332" cy="3408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3"/>
  <sheetViews>
    <sheetView topLeftCell="A4" zoomScale="90" zoomScaleNormal="90" workbookViewId="0">
      <selection activeCell="G23" sqref="G23"/>
    </sheetView>
  </sheetViews>
  <sheetFormatPr defaultColWidth="10.85546875" defaultRowHeight="15.75" x14ac:dyDescent="0.25"/>
  <cols>
    <col min="1" max="1" width="15.28515625" style="10" customWidth="1"/>
    <col min="2" max="2" width="96" style="11" customWidth="1"/>
    <col min="3" max="3" width="20.140625" style="9" customWidth="1"/>
    <col min="4" max="4" width="8.42578125" style="9" customWidth="1"/>
    <col min="5" max="6" width="20.7109375" style="9" customWidth="1"/>
    <col min="7" max="7" width="33" style="9" customWidth="1"/>
    <col min="8" max="8" width="56.85546875" style="9" customWidth="1"/>
    <col min="9" max="15" width="25.140625" style="9" customWidth="1"/>
    <col min="16" max="16384" width="10.85546875" style="9"/>
  </cols>
  <sheetData>
    <row r="2" spans="1:6" x14ac:dyDescent="0.25">
      <c r="A2" s="12" t="s">
        <v>0</v>
      </c>
      <c r="B2" s="13"/>
    </row>
    <row r="3" spans="1:6" x14ac:dyDescent="0.25">
      <c r="A3" s="12"/>
      <c r="B3" s="13"/>
    </row>
    <row r="4" spans="1:6" x14ac:dyDescent="0.25">
      <c r="A4" s="10" t="s">
        <v>1</v>
      </c>
      <c r="B4" s="12" t="s">
        <v>2</v>
      </c>
    </row>
    <row r="5" spans="1:6" x14ac:dyDescent="0.25">
      <c r="B5" s="13"/>
    </row>
    <row r="6" spans="1:6" x14ac:dyDescent="0.25">
      <c r="A6" s="15" t="s">
        <v>3</v>
      </c>
      <c r="B6" s="8"/>
    </row>
    <row r="8" spans="1:6" x14ac:dyDescent="0.25">
      <c r="A8" s="63" t="s">
        <v>4</v>
      </c>
      <c r="B8" s="64"/>
      <c r="C8" s="65"/>
      <c r="D8" s="66"/>
      <c r="E8" s="66"/>
      <c r="F8" s="67"/>
    </row>
    <row r="9" spans="1:6" ht="16.5" customHeight="1" x14ac:dyDescent="0.25">
      <c r="A9" s="68" t="s">
        <v>5</v>
      </c>
      <c r="B9" s="69"/>
      <c r="C9" s="70"/>
      <c r="D9" s="71"/>
      <c r="E9" s="71"/>
      <c r="F9" s="71"/>
    </row>
    <row r="10" spans="1:6" ht="16.5" customHeight="1" x14ac:dyDescent="0.25">
      <c r="A10" s="72" t="s">
        <v>6</v>
      </c>
      <c r="B10" s="73"/>
      <c r="C10" s="70"/>
      <c r="D10" s="71"/>
      <c r="E10" s="71"/>
      <c r="F10" s="71"/>
    </row>
    <row r="11" spans="1:6" ht="16.5" customHeight="1" x14ac:dyDescent="0.25">
      <c r="A11" s="74" t="s">
        <v>7</v>
      </c>
      <c r="B11" s="75"/>
      <c r="C11" s="70"/>
      <c r="D11" s="71"/>
      <c r="E11" s="71"/>
      <c r="F11" s="71"/>
    </row>
    <row r="12" spans="1:6" ht="30.95" customHeight="1" x14ac:dyDescent="0.25">
      <c r="A12" s="76" t="s">
        <v>8</v>
      </c>
      <c r="B12" s="77"/>
      <c r="C12" s="70"/>
      <c r="D12" s="71"/>
      <c r="E12" s="71"/>
      <c r="F12" s="71"/>
    </row>
    <row r="13" spans="1:6" ht="16.5" customHeight="1" x14ac:dyDescent="0.25">
      <c r="A13" s="74" t="s">
        <v>9</v>
      </c>
      <c r="B13" s="78"/>
      <c r="C13" s="65"/>
      <c r="D13" s="66"/>
      <c r="E13" s="66"/>
      <c r="F13" s="67"/>
    </row>
    <row r="14" spans="1:6" ht="16.5" customHeight="1" x14ac:dyDescent="0.25">
      <c r="A14" s="63" t="s">
        <v>10</v>
      </c>
      <c r="B14" s="64"/>
      <c r="C14" s="65"/>
      <c r="D14" s="66"/>
      <c r="E14" s="66"/>
      <c r="F14" s="67"/>
    </row>
    <row r="15" spans="1:6" ht="30.95" customHeight="1" x14ac:dyDescent="0.25">
      <c r="A15" s="63" t="s">
        <v>11</v>
      </c>
      <c r="B15" s="64"/>
      <c r="C15" s="65"/>
      <c r="D15" s="66"/>
      <c r="E15" s="66"/>
      <c r="F15" s="67"/>
    </row>
    <row r="16" spans="1:6" ht="30.95" customHeight="1" x14ac:dyDescent="0.25">
      <c r="A16" s="63" t="s">
        <v>12</v>
      </c>
      <c r="B16" s="64"/>
      <c r="C16" s="65"/>
      <c r="D16" s="66"/>
      <c r="E16" s="66"/>
      <c r="F16" s="67"/>
    </row>
    <row r="17" spans="1:6" ht="18" customHeight="1" x14ac:dyDescent="0.25">
      <c r="A17" s="11"/>
      <c r="C17" s="14"/>
      <c r="D17" s="14"/>
      <c r="E17" s="14"/>
      <c r="F17" s="14"/>
    </row>
    <row r="18" spans="1:6" x14ac:dyDescent="0.25">
      <c r="A18" s="81" t="s">
        <v>13</v>
      </c>
      <c r="B18" s="81"/>
      <c r="C18" s="81"/>
      <c r="D18" s="81"/>
      <c r="E18" s="81"/>
      <c r="F18" s="81"/>
    </row>
    <row r="19" spans="1:6" x14ac:dyDescent="0.25">
      <c r="A19" s="79" t="s">
        <v>14</v>
      </c>
      <c r="B19" s="82"/>
      <c r="C19" s="82"/>
      <c r="D19" s="82"/>
      <c r="E19" s="82"/>
      <c r="F19" s="82"/>
    </row>
    <row r="20" spans="1:6" x14ac:dyDescent="0.25">
      <c r="A20" s="79" t="s">
        <v>15</v>
      </c>
      <c r="B20" s="82"/>
      <c r="C20" s="82"/>
      <c r="D20" s="82"/>
      <c r="E20" s="82"/>
      <c r="F20" s="82"/>
    </row>
    <row r="21" spans="1:6" x14ac:dyDescent="0.25">
      <c r="A21" s="79" t="s">
        <v>16</v>
      </c>
      <c r="B21" s="82"/>
      <c r="C21" s="82"/>
      <c r="D21" s="82"/>
      <c r="E21" s="82"/>
      <c r="F21" s="82"/>
    </row>
    <row r="22" spans="1:6" x14ac:dyDescent="0.25">
      <c r="A22" s="79" t="s">
        <v>17</v>
      </c>
      <c r="B22" s="79"/>
      <c r="C22" s="79"/>
      <c r="D22" s="79"/>
      <c r="E22" s="79"/>
      <c r="F22" s="79"/>
    </row>
    <row r="23" spans="1:6" ht="32.25" customHeight="1" x14ac:dyDescent="0.25">
      <c r="A23" s="80" t="s">
        <v>18</v>
      </c>
      <c r="B23" s="80"/>
      <c r="C23" s="80"/>
      <c r="D23" s="80"/>
      <c r="E23" s="80"/>
      <c r="F23" s="80"/>
    </row>
    <row r="24" spans="1:6" x14ac:dyDescent="0.25">
      <c r="A24" s="79" t="s">
        <v>19</v>
      </c>
      <c r="B24" s="79"/>
      <c r="C24" s="79"/>
      <c r="D24" s="79"/>
      <c r="E24" s="79"/>
      <c r="F24" s="79"/>
    </row>
    <row r="26" spans="1:6" ht="20.25" x14ac:dyDescent="0.25">
      <c r="A26" s="62" t="s">
        <v>20</v>
      </c>
      <c r="B26" s="62"/>
      <c r="C26" s="62"/>
    </row>
    <row r="27" spans="1:6" ht="37.5" x14ac:dyDescent="0.25">
      <c r="A27" s="21"/>
      <c r="B27" s="23" t="s">
        <v>191</v>
      </c>
      <c r="C27" s="16" t="s">
        <v>21</v>
      </c>
    </row>
    <row r="28" spans="1:6" ht="18.75" x14ac:dyDescent="0.25">
      <c r="B28" s="23" t="s">
        <v>192</v>
      </c>
      <c r="C28" s="16" t="s">
        <v>21</v>
      </c>
    </row>
    <row r="29" spans="1:6" ht="18.75" x14ac:dyDescent="0.25">
      <c r="B29" s="23" t="s">
        <v>193</v>
      </c>
      <c r="C29" s="16" t="s">
        <v>21</v>
      </c>
    </row>
    <row r="30" spans="1:6" ht="18.75" x14ac:dyDescent="0.25">
      <c r="B30" s="23"/>
      <c r="C30" s="54"/>
    </row>
    <row r="31" spans="1:6" ht="18.75" x14ac:dyDescent="0.25">
      <c r="B31" s="23"/>
      <c r="C31" s="54"/>
    </row>
    <row r="32" spans="1:6" ht="18.75" x14ac:dyDescent="0.25">
      <c r="B32" s="23"/>
      <c r="C32" s="54"/>
    </row>
    <row r="33" spans="2:3" ht="18.75" x14ac:dyDescent="0.25">
      <c r="B33" s="29"/>
      <c r="C33" s="54"/>
    </row>
  </sheetData>
  <mergeCells count="26">
    <mergeCell ref="A24:F24"/>
    <mergeCell ref="A18:F18"/>
    <mergeCell ref="A19:F19"/>
    <mergeCell ref="A20:F20"/>
    <mergeCell ref="A21:F21"/>
    <mergeCell ref="C15:F15"/>
    <mergeCell ref="A16:B16"/>
    <mergeCell ref="C16:F16"/>
    <mergeCell ref="A22:F22"/>
    <mergeCell ref="A23:F23"/>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s>
  <phoneticPr fontId="10" type="noConversion"/>
  <hyperlinks>
    <hyperlink ref="B27" location="'TS1'!A1" display="1 pirkimo objekto dalis. Automatinis ląstelių skaičiuoklis"/>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Sheet6!$A$1:$A$2</xm:f>
          </x14:formula1>
          <xm:sqref>C27:C33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00"/>
  <sheetViews>
    <sheetView topLeftCell="A12" workbookViewId="0">
      <selection activeCell="E56" sqref="E56"/>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24"/>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83" t="s">
        <v>22</v>
      </c>
      <c r="B2" s="83"/>
      <c r="C2" s="83"/>
      <c r="D2" s="83"/>
      <c r="E2" s="83"/>
      <c r="F2" s="83"/>
      <c r="G2" s="83"/>
      <c r="H2" s="83"/>
      <c r="I2" s="83"/>
      <c r="J2" s="83"/>
      <c r="K2" s="84"/>
      <c r="L2" s="1"/>
      <c r="M2" s="1"/>
      <c r="N2" s="1"/>
      <c r="O2" s="1"/>
      <c r="P2" s="1"/>
      <c r="Q2" s="1"/>
      <c r="R2" s="1"/>
      <c r="S2" s="1"/>
      <c r="T2" s="3"/>
      <c r="U2" s="3"/>
      <c r="V2" s="3"/>
      <c r="W2" s="3"/>
      <c r="X2" s="3"/>
      <c r="Y2" s="3"/>
      <c r="Z2" s="3"/>
      <c r="AA2" s="3"/>
    </row>
    <row r="3" spans="1:27" ht="15.75" x14ac:dyDescent="0.25">
      <c r="A3" s="83"/>
      <c r="B3" s="83"/>
      <c r="C3" s="83"/>
      <c r="D3" s="83"/>
      <c r="E3" s="83"/>
      <c r="F3" s="83"/>
      <c r="G3" s="83"/>
      <c r="H3" s="83"/>
      <c r="I3" s="83"/>
      <c r="J3" s="83"/>
      <c r="K3" s="84"/>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47.25" x14ac:dyDescent="0.25">
      <c r="A5" s="85" t="s">
        <v>23</v>
      </c>
      <c r="B5" s="86"/>
      <c r="C5" s="86" t="s">
        <v>24</v>
      </c>
      <c r="D5" s="86"/>
      <c r="E5" s="86"/>
      <c r="F5" s="86" t="s">
        <v>25</v>
      </c>
      <c r="G5" s="86"/>
      <c r="H5" s="86"/>
      <c r="I5" s="86" t="s">
        <v>26</v>
      </c>
      <c r="J5" s="87"/>
      <c r="K5" s="25" t="s">
        <v>27</v>
      </c>
      <c r="L5" s="1"/>
      <c r="M5" s="1"/>
      <c r="N5" s="1"/>
      <c r="O5" s="1"/>
      <c r="P5" s="1"/>
      <c r="Q5" s="1"/>
      <c r="R5" s="1"/>
      <c r="S5" s="1"/>
      <c r="T5" s="3"/>
      <c r="U5" s="3"/>
      <c r="V5" s="3"/>
      <c r="W5" s="3"/>
      <c r="X5" s="3"/>
      <c r="Y5" s="3"/>
      <c r="Z5" s="3"/>
      <c r="AA5" s="3"/>
    </row>
    <row r="6" spans="1:27" ht="15.75" x14ac:dyDescent="0.25">
      <c r="A6" s="88"/>
      <c r="B6" s="71"/>
      <c r="C6" s="70"/>
      <c r="D6" s="71"/>
      <c r="E6" s="71"/>
      <c r="F6" s="70"/>
      <c r="G6" s="71"/>
      <c r="H6" s="71"/>
      <c r="I6" s="70"/>
      <c r="J6" s="71"/>
      <c r="K6" s="26"/>
      <c r="L6" s="1"/>
      <c r="M6" s="1"/>
      <c r="N6" s="1"/>
      <c r="O6" s="1"/>
      <c r="P6" s="1"/>
      <c r="Q6" s="1"/>
      <c r="R6" s="1"/>
      <c r="S6" s="1"/>
      <c r="T6" s="3"/>
      <c r="U6" s="3"/>
      <c r="V6" s="3"/>
      <c r="W6" s="3"/>
      <c r="X6" s="3"/>
      <c r="Y6" s="3"/>
      <c r="Z6" s="3"/>
      <c r="AA6" s="3"/>
    </row>
    <row r="7" spans="1:27" ht="15.75" x14ac:dyDescent="0.25">
      <c r="A7" s="88"/>
      <c r="B7" s="71"/>
      <c r="C7" s="70"/>
      <c r="D7" s="71"/>
      <c r="E7" s="71"/>
      <c r="F7" s="70"/>
      <c r="G7" s="71"/>
      <c r="H7" s="71"/>
      <c r="I7" s="70"/>
      <c r="J7" s="71"/>
      <c r="K7" s="26"/>
      <c r="L7" s="1"/>
      <c r="M7" s="1"/>
      <c r="N7" s="1"/>
      <c r="O7" s="1"/>
      <c r="P7" s="1"/>
      <c r="Q7" s="1"/>
      <c r="R7" s="1"/>
      <c r="S7" s="1"/>
      <c r="T7" s="3"/>
      <c r="U7" s="3"/>
      <c r="V7" s="3"/>
      <c r="W7" s="3"/>
      <c r="X7" s="3"/>
      <c r="Y7" s="3"/>
      <c r="Z7" s="3"/>
      <c r="AA7" s="3"/>
    </row>
    <row r="8" spans="1:27" ht="15.75" x14ac:dyDescent="0.25">
      <c r="A8" s="88"/>
      <c r="B8" s="71"/>
      <c r="C8" s="70"/>
      <c r="D8" s="71"/>
      <c r="E8" s="71"/>
      <c r="F8" s="70"/>
      <c r="G8" s="71"/>
      <c r="H8" s="71"/>
      <c r="I8" s="70"/>
      <c r="J8" s="71"/>
      <c r="K8" s="26"/>
      <c r="L8" s="1"/>
      <c r="M8" s="1"/>
      <c r="N8" s="1"/>
      <c r="O8" s="1"/>
      <c r="P8" s="1"/>
      <c r="Q8" s="1"/>
      <c r="R8" s="1"/>
      <c r="S8" s="1"/>
      <c r="T8" s="3"/>
      <c r="U8" s="3"/>
      <c r="V8" s="3"/>
      <c r="W8" s="3"/>
      <c r="X8" s="3"/>
      <c r="Y8" s="3"/>
      <c r="Z8" s="3"/>
      <c r="AA8" s="3"/>
    </row>
    <row r="9" spans="1:27" ht="15.75" x14ac:dyDescent="0.25">
      <c r="A9" s="88"/>
      <c r="B9" s="71"/>
      <c r="C9" s="70"/>
      <c r="D9" s="71"/>
      <c r="E9" s="71"/>
      <c r="F9" s="70"/>
      <c r="G9" s="71"/>
      <c r="H9" s="71"/>
      <c r="I9" s="70"/>
      <c r="J9" s="71"/>
      <c r="K9" s="26"/>
      <c r="L9" s="1"/>
      <c r="M9" s="1"/>
      <c r="N9" s="1"/>
      <c r="O9" s="1"/>
      <c r="P9" s="1"/>
      <c r="Q9" s="1"/>
      <c r="R9" s="1"/>
      <c r="S9" s="1"/>
      <c r="T9" s="3"/>
      <c r="U9" s="3"/>
      <c r="V9" s="3"/>
      <c r="W9" s="3"/>
      <c r="X9" s="3"/>
      <c r="Y9" s="3"/>
      <c r="Z9" s="3"/>
      <c r="AA9" s="3"/>
    </row>
    <row r="10" spans="1:27" ht="15.75" x14ac:dyDescent="0.25">
      <c r="A10" s="88"/>
      <c r="B10" s="71"/>
      <c r="C10" s="70"/>
      <c r="D10" s="71"/>
      <c r="E10" s="71"/>
      <c r="F10" s="70"/>
      <c r="G10" s="71"/>
      <c r="H10" s="71"/>
      <c r="I10" s="70"/>
      <c r="J10" s="71"/>
      <c r="K10" s="26"/>
      <c r="L10" s="1"/>
      <c r="M10" s="1"/>
      <c r="N10" s="1"/>
      <c r="O10" s="1"/>
      <c r="P10" s="1"/>
      <c r="Q10" s="1"/>
      <c r="R10" s="1"/>
      <c r="S10" s="1"/>
      <c r="T10" s="3"/>
      <c r="U10" s="3"/>
      <c r="V10" s="3"/>
      <c r="W10" s="3"/>
      <c r="X10" s="3"/>
      <c r="Y10" s="3"/>
      <c r="Z10" s="3"/>
      <c r="AA10" s="3"/>
    </row>
    <row r="11" spans="1:27" ht="15.75" x14ac:dyDescent="0.25">
      <c r="A11" s="88"/>
      <c r="B11" s="71"/>
      <c r="C11" s="70"/>
      <c r="D11" s="71"/>
      <c r="E11" s="71"/>
      <c r="F11" s="70"/>
      <c r="G11" s="71"/>
      <c r="H11" s="71"/>
      <c r="I11" s="70"/>
      <c r="J11" s="71"/>
      <c r="K11" s="26"/>
      <c r="L11" s="1"/>
      <c r="M11" s="1"/>
      <c r="N11" s="1"/>
      <c r="O11" s="1"/>
      <c r="P11" s="1"/>
      <c r="Q11" s="1"/>
      <c r="R11" s="1"/>
      <c r="S11" s="1"/>
      <c r="T11" s="3"/>
      <c r="U11" s="3"/>
      <c r="V11" s="3"/>
      <c r="W11" s="3"/>
      <c r="X11" s="3"/>
      <c r="Y11" s="3"/>
      <c r="Z11" s="3"/>
      <c r="AA11" s="3"/>
    </row>
    <row r="12" spans="1:27" ht="15.75" x14ac:dyDescent="0.25">
      <c r="A12" s="88"/>
      <c r="B12" s="71"/>
      <c r="C12" s="70"/>
      <c r="D12" s="71"/>
      <c r="E12" s="71"/>
      <c r="F12" s="70"/>
      <c r="G12" s="71"/>
      <c r="H12" s="71"/>
      <c r="I12" s="70"/>
      <c r="J12" s="71"/>
      <c r="K12" s="26"/>
      <c r="L12" s="1"/>
      <c r="M12" s="1"/>
      <c r="N12" s="1"/>
      <c r="O12" s="1"/>
      <c r="P12" s="1"/>
      <c r="Q12" s="1"/>
      <c r="R12" s="1"/>
      <c r="S12" s="1"/>
      <c r="T12" s="3"/>
      <c r="U12" s="3"/>
      <c r="V12" s="3"/>
      <c r="W12" s="3"/>
      <c r="X12" s="3"/>
      <c r="Y12" s="3"/>
      <c r="Z12" s="3"/>
      <c r="AA12" s="3"/>
    </row>
    <row r="13" spans="1:27" ht="15.75" x14ac:dyDescent="0.25">
      <c r="A13" s="88"/>
      <c r="B13" s="71"/>
      <c r="C13" s="70"/>
      <c r="D13" s="71"/>
      <c r="E13" s="71"/>
      <c r="F13" s="70"/>
      <c r="G13" s="71"/>
      <c r="H13" s="71"/>
      <c r="I13" s="70"/>
      <c r="J13" s="71"/>
      <c r="K13" s="26"/>
      <c r="L13" s="1"/>
      <c r="M13" s="1"/>
      <c r="N13" s="1"/>
      <c r="O13" s="1"/>
      <c r="P13" s="1"/>
      <c r="Q13" s="1"/>
      <c r="R13" s="1"/>
      <c r="S13" s="1"/>
      <c r="T13" s="3"/>
      <c r="U13" s="3"/>
      <c r="V13" s="3"/>
      <c r="W13" s="3"/>
      <c r="X13" s="3"/>
      <c r="Y13" s="3"/>
      <c r="Z13" s="3"/>
      <c r="AA13" s="3"/>
    </row>
    <row r="14" spans="1:27" ht="15.75" x14ac:dyDescent="0.25">
      <c r="A14" s="88"/>
      <c r="B14" s="71"/>
      <c r="C14" s="70"/>
      <c r="D14" s="71"/>
      <c r="E14" s="71"/>
      <c r="F14" s="70"/>
      <c r="G14" s="71"/>
      <c r="H14" s="71"/>
      <c r="I14" s="70"/>
      <c r="J14" s="71"/>
      <c r="K14" s="26"/>
      <c r="L14" s="1"/>
      <c r="M14" s="1"/>
      <c r="N14" s="1"/>
      <c r="O14" s="1"/>
      <c r="P14" s="1"/>
      <c r="Q14" s="1"/>
      <c r="R14" s="1"/>
      <c r="S14" s="1"/>
      <c r="T14" s="3"/>
      <c r="U14" s="3"/>
      <c r="V14" s="3"/>
      <c r="W14" s="3"/>
      <c r="X14" s="3"/>
      <c r="Y14" s="3"/>
      <c r="Z14" s="3"/>
      <c r="AA14" s="3"/>
    </row>
    <row r="15" spans="1:27" ht="16.5" thickBot="1" x14ac:dyDescent="0.3">
      <c r="A15" s="89"/>
      <c r="B15" s="90"/>
      <c r="C15" s="91"/>
      <c r="D15" s="90"/>
      <c r="E15" s="90"/>
      <c r="F15" s="91"/>
      <c r="G15" s="90"/>
      <c r="H15" s="90"/>
      <c r="I15" s="91"/>
      <c r="J15" s="90"/>
      <c r="K15" s="27"/>
      <c r="L15" s="1"/>
      <c r="M15" s="1"/>
      <c r="N15" s="1"/>
      <c r="O15" s="1"/>
      <c r="P15" s="1"/>
      <c r="Q15" s="1"/>
      <c r="R15" s="1"/>
      <c r="S15" s="1"/>
      <c r="T15" s="3"/>
      <c r="U15" s="3"/>
      <c r="V15" s="3"/>
      <c r="W15" s="3"/>
      <c r="X15" s="3"/>
      <c r="Y15" s="3"/>
      <c r="Z15" s="3"/>
      <c r="AA15" s="3"/>
    </row>
    <row r="16" spans="1:27" ht="15.75" x14ac:dyDescent="0.25">
      <c r="A16" s="5"/>
      <c r="B16" s="5"/>
      <c r="C16" s="5"/>
      <c r="D16" s="5"/>
      <c r="E16" s="5"/>
      <c r="F16" s="5"/>
      <c r="G16" s="5"/>
      <c r="H16" s="5"/>
      <c r="I16" s="5"/>
      <c r="J16" s="5"/>
      <c r="K16" s="6"/>
      <c r="L16" s="1"/>
      <c r="M16" s="1"/>
      <c r="N16" s="1"/>
      <c r="O16" s="1"/>
      <c r="P16" s="1"/>
      <c r="Q16" s="1"/>
      <c r="R16" s="1"/>
      <c r="S16" s="1"/>
      <c r="T16" s="3"/>
      <c r="U16" s="3"/>
      <c r="V16" s="3"/>
      <c r="W16" s="3"/>
      <c r="X16" s="3"/>
      <c r="Y16" s="3"/>
      <c r="Z16" s="3"/>
      <c r="AA16" s="3"/>
    </row>
    <row r="17" spans="1:27" ht="15.75" x14ac:dyDescent="0.25">
      <c r="A17" s="92" t="s">
        <v>28</v>
      </c>
      <c r="B17" s="92"/>
      <c r="C17" s="92"/>
      <c r="D17" s="92"/>
      <c r="E17" s="92"/>
      <c r="F17" s="92"/>
      <c r="G17" s="92"/>
      <c r="H17" s="92"/>
      <c r="I17" s="92"/>
      <c r="J17" s="92"/>
      <c r="K17" s="92"/>
      <c r="L17" s="1"/>
      <c r="M17" s="1"/>
      <c r="N17" s="1"/>
      <c r="O17" s="1"/>
      <c r="P17" s="1"/>
      <c r="Q17" s="1"/>
      <c r="R17" s="1"/>
      <c r="S17" s="1"/>
      <c r="T17" s="3"/>
      <c r="U17" s="3"/>
      <c r="V17" s="3"/>
      <c r="W17" s="3"/>
      <c r="X17" s="3"/>
      <c r="Y17" s="3"/>
      <c r="Z17" s="3"/>
      <c r="AA17" s="3"/>
    </row>
    <row r="18" spans="1:27" ht="16.5" thickBot="1" x14ac:dyDescent="0.3">
      <c r="A18" s="5"/>
      <c r="B18" s="5"/>
      <c r="C18" s="5"/>
      <c r="D18" s="5"/>
      <c r="E18" s="5"/>
      <c r="F18" s="5"/>
      <c r="G18" s="5"/>
      <c r="H18" s="5"/>
      <c r="I18" s="5"/>
      <c r="J18" s="5"/>
      <c r="K18" s="6"/>
      <c r="L18" s="1"/>
      <c r="M18" s="1"/>
      <c r="N18" s="1"/>
      <c r="O18" s="1"/>
      <c r="P18" s="1"/>
      <c r="Q18" s="1"/>
      <c r="R18" s="1"/>
      <c r="S18" s="1"/>
      <c r="T18" s="3"/>
      <c r="U18" s="3"/>
      <c r="V18" s="3"/>
      <c r="W18" s="3"/>
      <c r="X18" s="3"/>
      <c r="Y18" s="3"/>
      <c r="Z18" s="3"/>
      <c r="AA18" s="3"/>
    </row>
    <row r="19" spans="1:27" ht="15.75" x14ac:dyDescent="0.25">
      <c r="A19" s="93" t="s">
        <v>29</v>
      </c>
      <c r="B19" s="94"/>
      <c r="C19" s="87" t="s">
        <v>24</v>
      </c>
      <c r="D19" s="95"/>
      <c r="E19" s="94"/>
      <c r="F19" s="87" t="s">
        <v>30</v>
      </c>
      <c r="G19" s="95"/>
      <c r="H19" s="94"/>
      <c r="I19" s="87" t="s">
        <v>26</v>
      </c>
      <c r="J19" s="96"/>
      <c r="K19" s="6"/>
      <c r="L19" s="1"/>
      <c r="M19" s="1"/>
      <c r="N19" s="1"/>
      <c r="O19" s="1"/>
      <c r="P19" s="1"/>
      <c r="Q19" s="1"/>
      <c r="R19" s="1"/>
      <c r="S19" s="1"/>
      <c r="T19" s="3"/>
      <c r="U19" s="3"/>
      <c r="V19" s="3"/>
      <c r="W19" s="3"/>
      <c r="X19" s="3"/>
      <c r="Y19" s="3"/>
      <c r="Z19" s="3"/>
      <c r="AA19" s="3"/>
    </row>
    <row r="20" spans="1:27" ht="15.75" x14ac:dyDescent="0.25">
      <c r="A20" s="97"/>
      <c r="B20" s="67"/>
      <c r="C20" s="65"/>
      <c r="D20" s="66"/>
      <c r="E20" s="67"/>
      <c r="F20" s="65"/>
      <c r="G20" s="66"/>
      <c r="H20" s="67"/>
      <c r="I20" s="65"/>
      <c r="J20" s="98"/>
      <c r="K20" s="6"/>
      <c r="L20" s="1"/>
      <c r="M20" s="1"/>
      <c r="N20" s="1"/>
      <c r="O20" s="1"/>
      <c r="P20" s="1"/>
      <c r="Q20" s="1"/>
      <c r="R20" s="1"/>
      <c r="S20" s="1"/>
      <c r="T20" s="3"/>
      <c r="U20" s="3"/>
      <c r="V20" s="3"/>
      <c r="W20" s="3"/>
      <c r="X20" s="3"/>
      <c r="Y20" s="3"/>
      <c r="Z20" s="3"/>
      <c r="AA20" s="3"/>
    </row>
    <row r="21" spans="1:27" ht="15.75" x14ac:dyDescent="0.25">
      <c r="A21" s="97"/>
      <c r="B21" s="67"/>
      <c r="C21" s="65"/>
      <c r="D21" s="66"/>
      <c r="E21" s="67"/>
      <c r="F21" s="65"/>
      <c r="G21" s="66"/>
      <c r="H21" s="67"/>
      <c r="I21" s="65"/>
      <c r="J21" s="98"/>
      <c r="K21" s="6"/>
      <c r="L21" s="1"/>
      <c r="M21" s="1"/>
      <c r="N21" s="1"/>
      <c r="O21" s="1"/>
      <c r="P21" s="1"/>
      <c r="Q21" s="1"/>
      <c r="R21" s="1"/>
      <c r="S21" s="1"/>
      <c r="T21" s="3"/>
      <c r="U21" s="3"/>
      <c r="V21" s="3"/>
      <c r="W21" s="3"/>
      <c r="X21" s="3"/>
      <c r="Y21" s="3"/>
      <c r="Z21" s="3"/>
      <c r="AA21" s="3"/>
    </row>
    <row r="22" spans="1:27" ht="15.75" x14ac:dyDescent="0.25">
      <c r="A22" s="97"/>
      <c r="B22" s="67"/>
      <c r="C22" s="65"/>
      <c r="D22" s="66"/>
      <c r="E22" s="67"/>
      <c r="F22" s="65"/>
      <c r="G22" s="66"/>
      <c r="H22" s="67"/>
      <c r="I22" s="65"/>
      <c r="J22" s="98"/>
      <c r="K22" s="6"/>
      <c r="L22" s="1"/>
      <c r="M22" s="1"/>
      <c r="N22" s="1"/>
      <c r="O22" s="1"/>
      <c r="P22" s="1"/>
      <c r="Q22" s="1"/>
      <c r="R22" s="1"/>
      <c r="S22" s="1"/>
      <c r="T22" s="3"/>
      <c r="U22" s="3"/>
      <c r="V22" s="3"/>
      <c r="W22" s="3"/>
      <c r="X22" s="3"/>
      <c r="Y22" s="3"/>
      <c r="Z22" s="3"/>
      <c r="AA22" s="3"/>
    </row>
    <row r="23" spans="1:27" ht="15.75" x14ac:dyDescent="0.25">
      <c r="A23" s="97"/>
      <c r="B23" s="67"/>
      <c r="C23" s="65"/>
      <c r="D23" s="66"/>
      <c r="E23" s="67"/>
      <c r="F23" s="65"/>
      <c r="G23" s="66"/>
      <c r="H23" s="67"/>
      <c r="I23" s="65"/>
      <c r="J23" s="98"/>
      <c r="K23" s="6"/>
      <c r="L23" s="1"/>
      <c r="M23" s="1"/>
      <c r="N23" s="1"/>
      <c r="O23" s="1"/>
      <c r="P23" s="1"/>
      <c r="Q23" s="1"/>
      <c r="R23" s="1"/>
      <c r="S23" s="1"/>
      <c r="T23" s="3"/>
      <c r="U23" s="3"/>
      <c r="V23" s="3"/>
      <c r="W23" s="3"/>
      <c r="X23" s="3"/>
      <c r="Y23" s="3"/>
      <c r="Z23" s="3"/>
      <c r="AA23" s="3"/>
    </row>
    <row r="24" spans="1:27" ht="15.75" x14ac:dyDescent="0.25">
      <c r="A24" s="97"/>
      <c r="B24" s="67"/>
      <c r="C24" s="65"/>
      <c r="D24" s="66"/>
      <c r="E24" s="67"/>
      <c r="F24" s="65"/>
      <c r="G24" s="66"/>
      <c r="H24" s="67"/>
      <c r="I24" s="65"/>
      <c r="J24" s="98"/>
      <c r="K24" s="6"/>
      <c r="L24" s="1"/>
      <c r="M24" s="1"/>
      <c r="N24" s="1"/>
      <c r="O24" s="1"/>
      <c r="P24" s="1"/>
      <c r="Q24" s="1"/>
      <c r="R24" s="1"/>
      <c r="S24" s="1"/>
      <c r="T24" s="3"/>
      <c r="U24" s="3"/>
      <c r="V24" s="3"/>
      <c r="W24" s="3"/>
      <c r="X24" s="3"/>
      <c r="Y24" s="3"/>
      <c r="Z24" s="3"/>
      <c r="AA24" s="3"/>
    </row>
    <row r="25" spans="1:27" ht="15.75" x14ac:dyDescent="0.25">
      <c r="A25" s="97"/>
      <c r="B25" s="67"/>
      <c r="C25" s="65"/>
      <c r="D25" s="66"/>
      <c r="E25" s="67"/>
      <c r="F25" s="65"/>
      <c r="G25" s="66"/>
      <c r="H25" s="67"/>
      <c r="I25" s="65"/>
      <c r="J25" s="98"/>
      <c r="K25" s="6"/>
      <c r="L25" s="1"/>
      <c r="M25" s="1"/>
      <c r="N25" s="1"/>
      <c r="O25" s="1"/>
      <c r="P25" s="1"/>
      <c r="Q25" s="1"/>
      <c r="R25" s="1"/>
      <c r="S25" s="1"/>
      <c r="T25" s="3"/>
      <c r="U25" s="3"/>
      <c r="V25" s="3"/>
      <c r="W25" s="3"/>
      <c r="X25" s="3"/>
      <c r="Y25" s="3"/>
      <c r="Z25" s="3"/>
      <c r="AA25" s="3"/>
    </row>
    <row r="26" spans="1:27" ht="15.75" x14ac:dyDescent="0.25">
      <c r="A26" s="97"/>
      <c r="B26" s="67"/>
      <c r="C26" s="65"/>
      <c r="D26" s="66"/>
      <c r="E26" s="67"/>
      <c r="F26" s="65"/>
      <c r="G26" s="66"/>
      <c r="H26" s="67"/>
      <c r="I26" s="65"/>
      <c r="J26" s="98"/>
      <c r="K26" s="6"/>
      <c r="L26" s="1"/>
      <c r="M26" s="1"/>
      <c r="N26" s="1"/>
      <c r="O26" s="1"/>
      <c r="P26" s="1"/>
      <c r="Q26" s="1"/>
      <c r="R26" s="1"/>
      <c r="S26" s="1"/>
      <c r="T26" s="3"/>
      <c r="U26" s="3"/>
      <c r="V26" s="3"/>
      <c r="W26" s="3"/>
      <c r="X26" s="3"/>
      <c r="Y26" s="3"/>
      <c r="Z26" s="3"/>
      <c r="AA26" s="3"/>
    </row>
    <row r="27" spans="1:27" ht="15.75" x14ac:dyDescent="0.25">
      <c r="A27" s="97"/>
      <c r="B27" s="67"/>
      <c r="C27" s="65"/>
      <c r="D27" s="66"/>
      <c r="E27" s="67"/>
      <c r="F27" s="65"/>
      <c r="G27" s="66"/>
      <c r="H27" s="67"/>
      <c r="I27" s="65"/>
      <c r="J27" s="98"/>
      <c r="K27" s="6"/>
      <c r="L27" s="1"/>
      <c r="M27" s="1"/>
      <c r="N27" s="1"/>
      <c r="O27" s="1"/>
      <c r="P27" s="1"/>
      <c r="Q27" s="1"/>
      <c r="R27" s="1"/>
      <c r="S27" s="1"/>
      <c r="T27" s="3"/>
      <c r="U27" s="3"/>
      <c r="V27" s="3"/>
      <c r="W27" s="3"/>
      <c r="X27" s="3"/>
      <c r="Y27" s="3"/>
      <c r="Z27" s="3"/>
      <c r="AA27" s="3"/>
    </row>
    <row r="28" spans="1:27" ht="15.75" x14ac:dyDescent="0.25">
      <c r="A28" s="97"/>
      <c r="B28" s="67"/>
      <c r="C28" s="65"/>
      <c r="D28" s="66"/>
      <c r="E28" s="67"/>
      <c r="F28" s="65"/>
      <c r="G28" s="66"/>
      <c r="H28" s="67"/>
      <c r="I28" s="65"/>
      <c r="J28" s="98"/>
      <c r="K28" s="6"/>
      <c r="L28" s="1"/>
      <c r="M28" s="1"/>
      <c r="N28" s="1"/>
      <c r="O28" s="1"/>
      <c r="P28" s="1"/>
      <c r="Q28" s="1"/>
      <c r="R28" s="1"/>
      <c r="S28" s="1"/>
      <c r="T28" s="3"/>
      <c r="U28" s="3"/>
      <c r="V28" s="3"/>
      <c r="W28" s="3"/>
      <c r="X28" s="3"/>
      <c r="Y28" s="3"/>
      <c r="Z28" s="3"/>
      <c r="AA28" s="3"/>
    </row>
    <row r="29" spans="1:27" ht="15.75" x14ac:dyDescent="0.25">
      <c r="A29" s="97"/>
      <c r="B29" s="67"/>
      <c r="C29" s="65"/>
      <c r="D29" s="66"/>
      <c r="E29" s="67"/>
      <c r="F29" s="65"/>
      <c r="G29" s="66"/>
      <c r="H29" s="67"/>
      <c r="I29" s="65"/>
      <c r="J29" s="98"/>
      <c r="K29" s="6"/>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99"/>
      <c r="B31" s="99"/>
      <c r="C31" s="99"/>
      <c r="D31" s="99"/>
      <c r="E31" s="99"/>
      <c r="F31" s="99"/>
      <c r="G31" s="99"/>
      <c r="H31" s="99"/>
      <c r="I31" s="99"/>
      <c r="J31" s="99"/>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0" t="s">
        <v>31</v>
      </c>
      <c r="B33" s="19"/>
      <c r="C33" s="19"/>
      <c r="D33" s="19"/>
      <c r="E33" s="19"/>
      <c r="F33" s="19"/>
      <c r="G33" s="19"/>
      <c r="H33" s="19"/>
      <c r="I33" s="19"/>
      <c r="J33" s="19"/>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25">
      <c r="A35" s="30" t="s">
        <v>32</v>
      </c>
      <c r="B35" s="95" t="s">
        <v>33</v>
      </c>
      <c r="C35" s="95"/>
      <c r="D35" s="95"/>
      <c r="E35" s="95"/>
      <c r="F35" s="95"/>
      <c r="G35" s="94"/>
      <c r="H35" s="95" t="s">
        <v>34</v>
      </c>
      <c r="I35" s="95"/>
      <c r="J35" s="96"/>
      <c r="K35" s="1"/>
      <c r="L35" s="1"/>
      <c r="M35" s="1"/>
      <c r="N35" s="1"/>
      <c r="O35" s="1"/>
      <c r="P35" s="1"/>
      <c r="Q35" s="1"/>
      <c r="R35" s="1"/>
      <c r="S35" s="1"/>
      <c r="T35" s="3"/>
      <c r="U35" s="3"/>
      <c r="V35" s="3"/>
      <c r="W35" s="3"/>
      <c r="X35" s="3"/>
      <c r="Y35" s="3"/>
      <c r="Z35" s="3"/>
      <c r="AA35" s="3"/>
    </row>
    <row r="36" spans="1:27" ht="15.75" x14ac:dyDescent="0.25">
      <c r="A36" s="17"/>
      <c r="B36" s="100"/>
      <c r="C36" s="101"/>
      <c r="D36" s="101"/>
      <c r="E36" s="101"/>
      <c r="F36" s="101"/>
      <c r="G36" s="102"/>
      <c r="H36" s="103"/>
      <c r="I36" s="66"/>
      <c r="J36" s="98"/>
      <c r="K36" s="1"/>
      <c r="L36" s="1"/>
      <c r="M36" s="1"/>
      <c r="N36" s="1"/>
      <c r="O36" s="1"/>
      <c r="P36" s="1"/>
      <c r="Q36" s="1"/>
      <c r="R36" s="1"/>
      <c r="S36" s="1"/>
      <c r="T36" s="3"/>
      <c r="U36" s="3"/>
      <c r="V36" s="3"/>
      <c r="W36" s="3"/>
      <c r="X36" s="3"/>
      <c r="Y36" s="3"/>
      <c r="Z36" s="3"/>
      <c r="AA36" s="3"/>
    </row>
    <row r="37" spans="1:27" ht="15.75" x14ac:dyDescent="0.25">
      <c r="A37" s="17"/>
      <c r="B37" s="100"/>
      <c r="C37" s="101"/>
      <c r="D37" s="101"/>
      <c r="E37" s="101"/>
      <c r="F37" s="101"/>
      <c r="G37" s="102"/>
      <c r="H37" s="103"/>
      <c r="I37" s="66"/>
      <c r="J37" s="98"/>
      <c r="K37" s="1"/>
      <c r="L37" s="1"/>
      <c r="M37" s="1"/>
      <c r="N37" s="1"/>
      <c r="O37" s="1"/>
      <c r="P37" s="1"/>
      <c r="Q37" s="1"/>
      <c r="R37" s="1"/>
      <c r="S37" s="1"/>
      <c r="T37" s="3"/>
      <c r="U37" s="3"/>
      <c r="V37" s="3"/>
      <c r="W37" s="3"/>
      <c r="X37" s="3"/>
      <c r="Y37" s="3"/>
      <c r="Z37" s="3"/>
      <c r="AA37" s="3"/>
    </row>
    <row r="38" spans="1:27" ht="17.25" customHeight="1" x14ac:dyDescent="0.25">
      <c r="A38" s="17"/>
      <c r="B38" s="100"/>
      <c r="C38" s="101"/>
      <c r="D38" s="101"/>
      <c r="E38" s="101"/>
      <c r="F38" s="101"/>
      <c r="G38" s="102"/>
      <c r="H38" s="65"/>
      <c r="I38" s="103"/>
      <c r="J38" s="110"/>
      <c r="K38" s="1"/>
      <c r="L38" s="1"/>
      <c r="M38" s="1"/>
      <c r="N38" s="1"/>
      <c r="O38" s="1"/>
      <c r="P38" s="1"/>
      <c r="Q38" s="1"/>
      <c r="R38" s="1"/>
      <c r="S38" s="1"/>
      <c r="T38" s="3"/>
      <c r="U38" s="3"/>
      <c r="V38" s="3"/>
      <c r="W38" s="3"/>
      <c r="X38" s="3"/>
      <c r="Y38" s="3"/>
      <c r="Z38" s="3"/>
      <c r="AA38" s="3"/>
    </row>
    <row r="39" spans="1:27" ht="18" customHeight="1" x14ac:dyDescent="0.25">
      <c r="A39" s="17"/>
      <c r="B39" s="100"/>
      <c r="C39" s="101"/>
      <c r="D39" s="101"/>
      <c r="E39" s="101"/>
      <c r="F39" s="101"/>
      <c r="G39" s="102"/>
      <c r="H39" s="103"/>
      <c r="I39" s="66"/>
      <c r="J39" s="98"/>
      <c r="K39" s="1"/>
      <c r="L39" s="1"/>
      <c r="M39" s="1"/>
      <c r="N39" s="1"/>
      <c r="O39" s="1"/>
      <c r="P39" s="1"/>
      <c r="Q39" s="1"/>
      <c r="R39" s="1"/>
      <c r="S39" s="1"/>
      <c r="T39" s="3"/>
      <c r="U39" s="3"/>
      <c r="V39" s="3"/>
      <c r="W39" s="3"/>
      <c r="X39" s="3"/>
      <c r="Y39" s="3"/>
      <c r="Z39" s="3"/>
      <c r="AA39" s="3"/>
    </row>
    <row r="40" spans="1:27" ht="15.75" x14ac:dyDescent="0.25">
      <c r="A40" s="18"/>
      <c r="B40" s="104"/>
      <c r="C40" s="105"/>
      <c r="D40" s="105"/>
      <c r="E40" s="105"/>
      <c r="F40" s="105"/>
      <c r="G40" s="106"/>
      <c r="H40" s="103"/>
      <c r="I40" s="66"/>
      <c r="J40" s="98"/>
      <c r="K40" s="1"/>
      <c r="L40" s="1"/>
      <c r="M40" s="1"/>
      <c r="N40" s="1"/>
      <c r="O40" s="1"/>
      <c r="P40" s="1"/>
      <c r="Q40" s="1"/>
      <c r="R40" s="1"/>
      <c r="S40" s="1"/>
      <c r="T40" s="3"/>
      <c r="U40" s="3"/>
      <c r="V40" s="3"/>
      <c r="W40" s="3"/>
      <c r="X40" s="3"/>
      <c r="Y40" s="3"/>
      <c r="Z40" s="3"/>
      <c r="AA40" s="3"/>
    </row>
    <row r="41" spans="1:27" ht="15.75" x14ac:dyDescent="0.25">
      <c r="A41" s="31"/>
      <c r="B41" s="107"/>
      <c r="C41" s="108"/>
      <c r="D41" s="108"/>
      <c r="E41" s="108"/>
      <c r="F41" s="108"/>
      <c r="G41" s="109"/>
      <c r="H41" s="103"/>
      <c r="I41" s="66"/>
      <c r="J41" s="98"/>
      <c r="K41" s="1"/>
      <c r="L41" s="1"/>
      <c r="M41" s="1"/>
      <c r="N41" s="1"/>
      <c r="O41" s="1"/>
      <c r="P41" s="1"/>
      <c r="Q41" s="1"/>
      <c r="R41" s="1"/>
      <c r="S41" s="1"/>
      <c r="T41" s="3"/>
      <c r="U41" s="3"/>
      <c r="V41" s="3"/>
      <c r="W41" s="3"/>
      <c r="X41" s="3"/>
      <c r="Y41" s="3"/>
      <c r="Z41" s="3"/>
      <c r="AA41" s="3"/>
    </row>
    <row r="42" spans="1:27" ht="15.75" x14ac:dyDescent="0.25">
      <c r="A42" s="31"/>
      <c r="B42" s="107"/>
      <c r="C42" s="108"/>
      <c r="D42" s="108"/>
      <c r="E42" s="108"/>
      <c r="F42" s="108"/>
      <c r="G42" s="109"/>
      <c r="H42" s="103"/>
      <c r="I42" s="66"/>
      <c r="J42" s="98"/>
      <c r="K42" s="1"/>
      <c r="L42" s="1"/>
      <c r="M42" s="1"/>
      <c r="N42" s="1"/>
      <c r="O42" s="1"/>
      <c r="P42" s="1"/>
      <c r="Q42" s="1"/>
      <c r="R42" s="1"/>
      <c r="S42" s="1"/>
      <c r="T42" s="3"/>
      <c r="U42" s="3"/>
      <c r="V42" s="3"/>
      <c r="W42" s="3"/>
      <c r="X42" s="3"/>
      <c r="Y42" s="3"/>
      <c r="Z42" s="3"/>
      <c r="AA42" s="3"/>
    </row>
    <row r="43" spans="1:27" ht="15.75" x14ac:dyDescent="0.25">
      <c r="A43" s="31"/>
      <c r="B43" s="107"/>
      <c r="C43" s="108"/>
      <c r="D43" s="108"/>
      <c r="E43" s="108"/>
      <c r="F43" s="108"/>
      <c r="G43" s="109"/>
      <c r="H43" s="103"/>
      <c r="I43" s="66"/>
      <c r="J43" s="98"/>
      <c r="K43" s="1"/>
      <c r="L43" s="1"/>
      <c r="M43" s="1"/>
      <c r="N43" s="1"/>
      <c r="O43" s="1"/>
      <c r="P43" s="1"/>
      <c r="Q43" s="1"/>
      <c r="R43" s="1"/>
      <c r="S43" s="1"/>
      <c r="T43" s="3"/>
      <c r="U43" s="3"/>
      <c r="V43" s="3"/>
      <c r="W43" s="3"/>
      <c r="X43" s="3"/>
      <c r="Y43" s="3"/>
      <c r="Z43" s="3"/>
      <c r="AA43" s="3"/>
    </row>
    <row r="44" spans="1:27" ht="15.75" x14ac:dyDescent="0.25">
      <c r="A44" s="31"/>
      <c r="B44" s="107"/>
      <c r="C44" s="108"/>
      <c r="D44" s="108"/>
      <c r="E44" s="108"/>
      <c r="F44" s="108"/>
      <c r="G44" s="109"/>
      <c r="H44" s="103"/>
      <c r="I44" s="66"/>
      <c r="J44" s="98"/>
      <c r="K44" s="1"/>
      <c r="L44" s="1"/>
      <c r="M44" s="1"/>
      <c r="N44" s="1"/>
      <c r="O44" s="1"/>
      <c r="P44" s="1"/>
      <c r="Q44" s="1"/>
      <c r="R44" s="1"/>
      <c r="S44" s="1"/>
      <c r="T44" s="3"/>
      <c r="U44" s="3"/>
      <c r="V44" s="3"/>
      <c r="W44" s="3"/>
      <c r="X44" s="3"/>
      <c r="Y44" s="3"/>
      <c r="Z44" s="3"/>
      <c r="AA44" s="3"/>
    </row>
    <row r="45" spans="1:27" ht="15.75" x14ac:dyDescent="0.25">
      <c r="A45" s="31"/>
      <c r="B45" s="107"/>
      <c r="C45" s="108"/>
      <c r="D45" s="108"/>
      <c r="E45" s="108"/>
      <c r="F45" s="108"/>
      <c r="G45" s="109"/>
      <c r="H45" s="103"/>
      <c r="I45" s="66"/>
      <c r="J45" s="98"/>
      <c r="K45" s="1"/>
      <c r="L45" s="1"/>
      <c r="M45" s="1"/>
      <c r="N45" s="1"/>
      <c r="O45" s="1"/>
      <c r="P45" s="1"/>
      <c r="Q45" s="1"/>
      <c r="R45" s="1"/>
      <c r="S45" s="1"/>
      <c r="T45" s="3"/>
      <c r="U45" s="3"/>
      <c r="V45" s="3"/>
      <c r="W45" s="3"/>
      <c r="X45" s="3"/>
      <c r="Y45" s="3"/>
      <c r="Z45" s="3"/>
      <c r="AA45" s="3"/>
    </row>
    <row r="46" spans="1:27" ht="16.5" thickBot="1" x14ac:dyDescent="0.3">
      <c r="A46" s="7"/>
      <c r="B46" s="111"/>
      <c r="C46" s="112"/>
      <c r="D46" s="112"/>
      <c r="E46" s="112"/>
      <c r="F46" s="112"/>
      <c r="G46" s="113"/>
      <c r="H46" s="114"/>
      <c r="I46" s="115"/>
      <c r="J46" s="116"/>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117" t="s">
        <v>35</v>
      </c>
      <c r="B48" s="117"/>
      <c r="C48" s="117"/>
      <c r="D48" s="117"/>
      <c r="E48" s="117"/>
      <c r="F48" s="117"/>
      <c r="G48" s="117"/>
      <c r="H48" s="117"/>
      <c r="I48" s="117"/>
      <c r="J48" s="117"/>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118" t="s">
        <v>36</v>
      </c>
      <c r="B51" s="118"/>
      <c r="C51" s="118"/>
      <c r="D51" s="118"/>
      <c r="E51" s="119"/>
      <c r="F51" s="120"/>
      <c r="G51" s="120"/>
      <c r="H51" s="120"/>
      <c r="I51" s="120"/>
      <c r="J51" s="120"/>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121" t="s">
        <v>86</v>
      </c>
      <c r="B53" s="121"/>
      <c r="C53" s="121"/>
      <c r="D53" s="121"/>
      <c r="E53" s="119"/>
      <c r="F53" s="120"/>
      <c r="G53" s="120"/>
      <c r="H53" s="120"/>
      <c r="I53" s="120"/>
      <c r="J53" s="120"/>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4"/>
  <sheetViews>
    <sheetView zoomScale="80" zoomScaleNormal="80" workbookViewId="0">
      <selection activeCell="Q27" sqref="Q27"/>
    </sheetView>
  </sheetViews>
  <sheetFormatPr defaultColWidth="9.140625" defaultRowHeight="15.75" x14ac:dyDescent="0.25"/>
  <cols>
    <col min="1" max="1" width="3.140625" style="9" customWidth="1"/>
    <col min="2" max="16384" width="9.140625" style="9"/>
  </cols>
  <sheetData>
    <row r="1" spans="1:15" ht="18.75" x14ac:dyDescent="0.3">
      <c r="A1" s="125" t="s">
        <v>37</v>
      </c>
      <c r="B1" s="125"/>
      <c r="C1" s="125"/>
      <c r="D1" s="125"/>
      <c r="E1" s="125"/>
      <c r="F1" s="125"/>
      <c r="G1" s="125"/>
      <c r="H1" s="125"/>
      <c r="I1" s="125"/>
      <c r="J1" s="125"/>
      <c r="K1" s="125"/>
      <c r="L1" s="125"/>
      <c r="M1" s="125"/>
      <c r="N1" s="125"/>
      <c r="O1" s="125"/>
    </row>
    <row r="2" spans="1:15" x14ac:dyDescent="0.25">
      <c r="A2" s="22" t="s">
        <v>38</v>
      </c>
      <c r="B2" s="123" t="s">
        <v>87</v>
      </c>
      <c r="C2" s="123"/>
      <c r="D2" s="123"/>
      <c r="E2" s="123"/>
      <c r="F2" s="123"/>
      <c r="G2" s="123"/>
      <c r="H2" s="123"/>
      <c r="I2" s="123"/>
      <c r="J2" s="123"/>
      <c r="K2" s="123"/>
      <c r="L2" s="123"/>
      <c r="M2" s="123"/>
      <c r="N2" s="123"/>
      <c r="O2" s="123"/>
    </row>
    <row r="3" spans="1:15" x14ac:dyDescent="0.25">
      <c r="A3" s="22"/>
      <c r="B3" s="123"/>
      <c r="C3" s="123"/>
      <c r="D3" s="123"/>
      <c r="E3" s="123"/>
      <c r="F3" s="123"/>
      <c r="G3" s="123"/>
      <c r="H3" s="123"/>
      <c r="I3" s="123"/>
      <c r="J3" s="123"/>
      <c r="K3" s="123"/>
      <c r="L3" s="123"/>
      <c r="M3" s="123"/>
      <c r="N3" s="123"/>
      <c r="O3" s="123"/>
    </row>
    <row r="4" spans="1:15" x14ac:dyDescent="0.25">
      <c r="A4" s="22"/>
      <c r="B4" s="123"/>
      <c r="C4" s="123"/>
      <c r="D4" s="123"/>
      <c r="E4" s="123"/>
      <c r="F4" s="123"/>
      <c r="G4" s="123"/>
      <c r="H4" s="123"/>
      <c r="I4" s="123"/>
      <c r="J4" s="123"/>
      <c r="K4" s="123"/>
      <c r="L4" s="123"/>
      <c r="M4" s="123"/>
      <c r="N4" s="123"/>
      <c r="O4" s="123"/>
    </row>
    <row r="5" spans="1:15" x14ac:dyDescent="0.25">
      <c r="A5" s="22"/>
      <c r="B5" s="123"/>
      <c r="C5" s="123"/>
      <c r="D5" s="123"/>
      <c r="E5" s="123"/>
      <c r="F5" s="123"/>
      <c r="G5" s="123"/>
      <c r="H5" s="123"/>
      <c r="I5" s="123"/>
      <c r="J5" s="123"/>
      <c r="K5" s="123"/>
      <c r="L5" s="123"/>
      <c r="M5" s="123"/>
      <c r="N5" s="123"/>
      <c r="O5" s="123"/>
    </row>
    <row r="6" spans="1:15" x14ac:dyDescent="0.25">
      <c r="A6" s="22"/>
      <c r="B6" s="123"/>
      <c r="C6" s="123"/>
      <c r="D6" s="123"/>
      <c r="E6" s="123"/>
      <c r="F6" s="123"/>
      <c r="G6" s="123"/>
      <c r="H6" s="123"/>
      <c r="I6" s="123"/>
      <c r="J6" s="123"/>
      <c r="K6" s="123"/>
      <c r="L6" s="123"/>
      <c r="M6" s="123"/>
      <c r="N6" s="123"/>
      <c r="O6" s="123"/>
    </row>
    <row r="7" spans="1:15" x14ac:dyDescent="0.25">
      <c r="A7" s="22"/>
      <c r="B7" s="123"/>
      <c r="C7" s="123"/>
      <c r="D7" s="123"/>
      <c r="E7" s="123"/>
      <c r="F7" s="123"/>
      <c r="G7" s="123"/>
      <c r="H7" s="123"/>
      <c r="I7" s="123"/>
      <c r="J7" s="123"/>
      <c r="K7" s="123"/>
      <c r="L7" s="123"/>
      <c r="M7" s="123"/>
      <c r="N7" s="123"/>
      <c r="O7" s="123"/>
    </row>
    <row r="8" spans="1:15" x14ac:dyDescent="0.25">
      <c r="A8" s="22"/>
      <c r="B8" s="123"/>
      <c r="C8" s="123"/>
      <c r="D8" s="123"/>
      <c r="E8" s="123"/>
      <c r="F8" s="123"/>
      <c r="G8" s="123"/>
      <c r="H8" s="123"/>
      <c r="I8" s="123"/>
      <c r="J8" s="123"/>
      <c r="K8" s="123"/>
      <c r="L8" s="123"/>
      <c r="M8" s="123"/>
      <c r="N8" s="123"/>
      <c r="O8" s="123"/>
    </row>
    <row r="9" spans="1:15" x14ac:dyDescent="0.25">
      <c r="A9" s="22"/>
      <c r="B9" s="123"/>
      <c r="C9" s="123"/>
      <c r="D9" s="123"/>
      <c r="E9" s="123"/>
      <c r="F9" s="123"/>
      <c r="G9" s="123"/>
      <c r="H9" s="123"/>
      <c r="I9" s="123"/>
      <c r="J9" s="123"/>
      <c r="K9" s="123"/>
      <c r="L9" s="123"/>
      <c r="M9" s="123"/>
      <c r="N9" s="123"/>
      <c r="O9" s="123"/>
    </row>
    <row r="10" spans="1:15" x14ac:dyDescent="0.25">
      <c r="A10" s="22" t="s">
        <v>39</v>
      </c>
      <c r="B10" s="123" t="s">
        <v>90</v>
      </c>
      <c r="C10" s="123"/>
      <c r="D10" s="123"/>
      <c r="E10" s="123"/>
      <c r="F10" s="123"/>
      <c r="G10" s="123"/>
      <c r="H10" s="123"/>
      <c r="I10" s="123"/>
      <c r="J10" s="123"/>
      <c r="K10" s="123"/>
      <c r="L10" s="123"/>
      <c r="M10" s="123"/>
      <c r="N10" s="123"/>
      <c r="O10" s="123"/>
    </row>
    <row r="11" spans="1:15" x14ac:dyDescent="0.25">
      <c r="A11" s="22"/>
      <c r="B11" s="123"/>
      <c r="C11" s="123"/>
      <c r="D11" s="123"/>
      <c r="E11" s="123"/>
      <c r="F11" s="123"/>
      <c r="G11" s="123"/>
      <c r="H11" s="123"/>
      <c r="I11" s="123"/>
      <c r="J11" s="123"/>
      <c r="K11" s="123"/>
      <c r="L11" s="123"/>
      <c r="M11" s="123"/>
      <c r="N11" s="123"/>
      <c r="O11" s="123"/>
    </row>
    <row r="12" spans="1:15" x14ac:dyDescent="0.25">
      <c r="A12" s="22"/>
      <c r="B12" s="123"/>
      <c r="C12" s="123"/>
      <c r="D12" s="123"/>
      <c r="E12" s="123"/>
      <c r="F12" s="123"/>
      <c r="G12" s="123"/>
      <c r="H12" s="123"/>
      <c r="I12" s="123"/>
      <c r="J12" s="123"/>
      <c r="K12" s="123"/>
      <c r="L12" s="123"/>
      <c r="M12" s="123"/>
      <c r="N12" s="123"/>
      <c r="O12" s="123"/>
    </row>
    <row r="13" spans="1:15" x14ac:dyDescent="0.25">
      <c r="A13" s="22"/>
      <c r="B13" s="123"/>
      <c r="C13" s="123"/>
      <c r="D13" s="123"/>
      <c r="E13" s="123"/>
      <c r="F13" s="123"/>
      <c r="G13" s="123"/>
      <c r="H13" s="123"/>
      <c r="I13" s="123"/>
      <c r="J13" s="123"/>
      <c r="K13" s="123"/>
      <c r="L13" s="123"/>
      <c r="M13" s="123"/>
      <c r="N13" s="123"/>
      <c r="O13" s="123"/>
    </row>
    <row r="14" spans="1:15" x14ac:dyDescent="0.25">
      <c r="A14" s="22"/>
      <c r="B14" s="123"/>
      <c r="C14" s="123"/>
      <c r="D14" s="123"/>
      <c r="E14" s="123"/>
      <c r="F14" s="123"/>
      <c r="G14" s="123"/>
      <c r="H14" s="123"/>
      <c r="I14" s="123"/>
      <c r="J14" s="123"/>
      <c r="K14" s="123"/>
      <c r="L14" s="123"/>
      <c r="M14" s="123"/>
      <c r="N14" s="123"/>
      <c r="O14" s="123"/>
    </row>
    <row r="15" spans="1:15" x14ac:dyDescent="0.25">
      <c r="A15" s="22"/>
      <c r="B15" s="123"/>
      <c r="C15" s="123"/>
      <c r="D15" s="123"/>
      <c r="E15" s="123"/>
      <c r="F15" s="123"/>
      <c r="G15" s="123"/>
      <c r="H15" s="123"/>
      <c r="I15" s="123"/>
      <c r="J15" s="123"/>
      <c r="K15" s="123"/>
      <c r="L15" s="123"/>
      <c r="M15" s="123"/>
      <c r="N15" s="123"/>
      <c r="O15" s="123"/>
    </row>
    <row r="16" spans="1:15" x14ac:dyDescent="0.25">
      <c r="A16" s="22"/>
      <c r="B16" s="123"/>
      <c r="C16" s="123"/>
      <c r="D16" s="123"/>
      <c r="E16" s="123"/>
      <c r="F16" s="123"/>
      <c r="G16" s="123"/>
      <c r="H16" s="123"/>
      <c r="I16" s="123"/>
      <c r="J16" s="123"/>
      <c r="K16" s="123"/>
      <c r="L16" s="123"/>
      <c r="M16" s="123"/>
      <c r="N16" s="123"/>
      <c r="O16" s="123"/>
    </row>
    <row r="17" spans="1:15" x14ac:dyDescent="0.25">
      <c r="A17" s="22"/>
      <c r="B17" s="123"/>
      <c r="C17" s="123"/>
      <c r="D17" s="123"/>
      <c r="E17" s="123"/>
      <c r="F17" s="123"/>
      <c r="G17" s="123"/>
      <c r="H17" s="123"/>
      <c r="I17" s="123"/>
      <c r="J17" s="123"/>
      <c r="K17" s="123"/>
      <c r="L17" s="123"/>
      <c r="M17" s="123"/>
      <c r="N17" s="123"/>
      <c r="O17" s="123"/>
    </row>
    <row r="18" spans="1:15" x14ac:dyDescent="0.25">
      <c r="A18" s="22"/>
      <c r="B18" s="123"/>
      <c r="C18" s="123"/>
      <c r="D18" s="123"/>
      <c r="E18" s="123"/>
      <c r="F18" s="123"/>
      <c r="G18" s="123"/>
      <c r="H18" s="123"/>
      <c r="I18" s="123"/>
      <c r="J18" s="123"/>
      <c r="K18" s="123"/>
      <c r="L18" s="123"/>
      <c r="M18" s="123"/>
      <c r="N18" s="123"/>
      <c r="O18" s="123"/>
    </row>
    <row r="19" spans="1:15" x14ac:dyDescent="0.25">
      <c r="A19" s="22"/>
      <c r="B19" s="123"/>
      <c r="C19" s="123"/>
      <c r="D19" s="123"/>
      <c r="E19" s="123"/>
      <c r="F19" s="123"/>
      <c r="G19" s="123"/>
      <c r="H19" s="123"/>
      <c r="I19" s="123"/>
      <c r="J19" s="123"/>
      <c r="K19" s="123"/>
      <c r="L19" s="123"/>
      <c r="M19" s="123"/>
      <c r="N19" s="123"/>
      <c r="O19" s="123"/>
    </row>
    <row r="20" spans="1:15" x14ac:dyDescent="0.25">
      <c r="A20" s="22" t="s">
        <v>40</v>
      </c>
      <c r="B20" s="123" t="s">
        <v>91</v>
      </c>
      <c r="C20" s="123"/>
      <c r="D20" s="123"/>
      <c r="E20" s="123"/>
      <c r="F20" s="123"/>
      <c r="G20" s="123"/>
      <c r="H20" s="123"/>
      <c r="I20" s="123"/>
      <c r="J20" s="123"/>
      <c r="K20" s="123"/>
      <c r="L20" s="123"/>
      <c r="M20" s="123"/>
      <c r="N20" s="123"/>
      <c r="O20" s="123"/>
    </row>
    <row r="21" spans="1:15" x14ac:dyDescent="0.25">
      <c r="A21" s="22" t="s">
        <v>41</v>
      </c>
      <c r="B21" s="123" t="s">
        <v>92</v>
      </c>
      <c r="C21" s="123"/>
      <c r="D21" s="123"/>
      <c r="E21" s="123"/>
      <c r="F21" s="123"/>
      <c r="G21" s="123"/>
      <c r="H21" s="123"/>
      <c r="I21" s="123"/>
      <c r="J21" s="123"/>
      <c r="K21" s="123"/>
      <c r="L21" s="123"/>
      <c r="M21" s="123"/>
      <c r="N21" s="123"/>
      <c r="O21" s="123"/>
    </row>
    <row r="22" spans="1:15" x14ac:dyDescent="0.25">
      <c r="A22" s="22"/>
      <c r="B22" s="123"/>
      <c r="C22" s="123"/>
      <c r="D22" s="123"/>
      <c r="E22" s="123"/>
      <c r="F22" s="123"/>
      <c r="G22" s="123"/>
      <c r="H22" s="123"/>
      <c r="I22" s="123"/>
      <c r="J22" s="123"/>
      <c r="K22" s="123"/>
      <c r="L22" s="123"/>
      <c r="M22" s="123"/>
      <c r="N22" s="123"/>
      <c r="O22" s="123"/>
    </row>
    <row r="23" spans="1:15" x14ac:dyDescent="0.25">
      <c r="A23" s="22" t="s">
        <v>42</v>
      </c>
      <c r="B23" s="123" t="s">
        <v>93</v>
      </c>
      <c r="C23" s="123"/>
      <c r="D23" s="123"/>
      <c r="E23" s="123"/>
      <c r="F23" s="123"/>
      <c r="G23" s="123"/>
      <c r="H23" s="123"/>
      <c r="I23" s="123"/>
      <c r="J23" s="123"/>
      <c r="K23" s="123"/>
      <c r="L23" s="123"/>
      <c r="M23" s="123"/>
      <c r="N23" s="123"/>
      <c r="O23" s="123"/>
    </row>
    <row r="24" spans="1:15" x14ac:dyDescent="0.25">
      <c r="A24" s="22"/>
      <c r="B24" s="123"/>
      <c r="C24" s="123"/>
      <c r="D24" s="123"/>
      <c r="E24" s="123"/>
      <c r="F24" s="123"/>
      <c r="G24" s="123"/>
      <c r="H24" s="123"/>
      <c r="I24" s="123"/>
      <c r="J24" s="123"/>
      <c r="K24" s="123"/>
      <c r="L24" s="123"/>
      <c r="M24" s="123"/>
      <c r="N24" s="123"/>
      <c r="O24" s="123"/>
    </row>
    <row r="25" spans="1:15" x14ac:dyDescent="0.25">
      <c r="A25" s="22" t="s">
        <v>43</v>
      </c>
      <c r="B25" s="123" t="s">
        <v>44</v>
      </c>
      <c r="C25" s="123"/>
      <c r="D25" s="123"/>
      <c r="E25" s="123"/>
      <c r="F25" s="123"/>
      <c r="G25" s="123"/>
      <c r="H25" s="123"/>
      <c r="I25" s="123"/>
      <c r="J25" s="123"/>
      <c r="K25" s="123"/>
      <c r="L25" s="123"/>
      <c r="M25" s="123"/>
      <c r="N25" s="123"/>
      <c r="O25" s="123"/>
    </row>
    <row r="26" spans="1:15" x14ac:dyDescent="0.25">
      <c r="A26" s="22"/>
      <c r="B26" s="126" t="s">
        <v>88</v>
      </c>
      <c r="C26" s="126"/>
      <c r="D26" s="126"/>
      <c r="E26" s="126"/>
      <c r="F26" s="126"/>
      <c r="G26" s="126"/>
      <c r="H26" s="126"/>
      <c r="I26" s="126"/>
      <c r="J26" s="126"/>
      <c r="K26" s="126"/>
      <c r="L26" s="126"/>
      <c r="M26" s="126"/>
      <c r="N26" s="126"/>
      <c r="O26" s="126"/>
    </row>
    <row r="27" spans="1:15" x14ac:dyDescent="0.25">
      <c r="A27" s="22"/>
      <c r="B27" s="123" t="s">
        <v>89</v>
      </c>
      <c r="C27" s="123"/>
      <c r="D27" s="123"/>
      <c r="E27" s="123"/>
      <c r="F27" s="123"/>
      <c r="G27" s="123"/>
      <c r="H27" s="123"/>
      <c r="I27" s="123"/>
      <c r="J27" s="123"/>
      <c r="K27" s="123"/>
      <c r="L27" s="123"/>
      <c r="M27" s="123"/>
      <c r="N27" s="123"/>
      <c r="O27" s="123"/>
    </row>
    <row r="28" spans="1:15" x14ac:dyDescent="0.25">
      <c r="A28" s="22"/>
      <c r="B28" s="123"/>
      <c r="C28" s="123"/>
      <c r="D28" s="123"/>
      <c r="E28" s="123"/>
      <c r="F28" s="123"/>
      <c r="G28" s="123"/>
      <c r="H28" s="123"/>
      <c r="I28" s="123"/>
      <c r="J28" s="123"/>
      <c r="K28" s="123"/>
      <c r="L28" s="123"/>
      <c r="M28" s="123"/>
      <c r="N28" s="123"/>
      <c r="O28" s="123"/>
    </row>
    <row r="29" spans="1:15" x14ac:dyDescent="0.25">
      <c r="A29" s="22"/>
      <c r="B29" s="123"/>
      <c r="C29" s="123"/>
      <c r="D29" s="123"/>
      <c r="E29" s="123"/>
      <c r="F29" s="123"/>
      <c r="G29" s="123"/>
      <c r="H29" s="123"/>
      <c r="I29" s="123"/>
      <c r="J29" s="123"/>
      <c r="K29" s="123"/>
      <c r="L29" s="123"/>
      <c r="M29" s="123"/>
      <c r="N29" s="123"/>
      <c r="O29" s="123"/>
    </row>
    <row r="30" spans="1:15" x14ac:dyDescent="0.25">
      <c r="A30" s="22" t="s">
        <v>45</v>
      </c>
      <c r="B30" s="123" t="s">
        <v>46</v>
      </c>
      <c r="C30" s="123"/>
      <c r="D30" s="123"/>
      <c r="E30" s="123"/>
      <c r="F30" s="123"/>
      <c r="G30" s="123"/>
      <c r="H30" s="123"/>
      <c r="I30" s="123"/>
      <c r="J30" s="123"/>
      <c r="K30" s="123"/>
      <c r="L30" s="123"/>
      <c r="M30" s="123"/>
      <c r="N30" s="123"/>
      <c r="O30" s="123"/>
    </row>
    <row r="31" spans="1:15" x14ac:dyDescent="0.25">
      <c r="A31" s="56"/>
      <c r="B31" s="127" t="s">
        <v>94</v>
      </c>
      <c r="C31" s="127"/>
      <c r="D31" s="127"/>
      <c r="E31" s="127"/>
      <c r="F31" s="127"/>
      <c r="G31" s="127"/>
      <c r="H31" s="127"/>
      <c r="I31" s="127"/>
      <c r="J31" s="127"/>
      <c r="K31" s="127"/>
      <c r="L31" s="127"/>
      <c r="M31" s="127"/>
      <c r="N31" s="127"/>
      <c r="O31" s="127"/>
    </row>
    <row r="32" spans="1:15" x14ac:dyDescent="0.25">
      <c r="A32" s="56"/>
      <c r="B32" s="127" t="s">
        <v>47</v>
      </c>
      <c r="C32" s="127"/>
      <c r="D32" s="127"/>
      <c r="E32" s="127"/>
      <c r="F32" s="127"/>
      <c r="G32" s="127"/>
      <c r="H32" s="127"/>
      <c r="I32" s="127"/>
      <c r="J32" s="127"/>
      <c r="K32" s="127"/>
      <c r="L32" s="127"/>
      <c r="M32" s="127"/>
      <c r="N32" s="127"/>
      <c r="O32" s="127"/>
    </row>
    <row r="33" spans="1:15" x14ac:dyDescent="0.25">
      <c r="A33" s="56"/>
      <c r="B33" s="127" t="s">
        <v>48</v>
      </c>
      <c r="C33" s="127"/>
      <c r="D33" s="127"/>
      <c r="E33" s="127"/>
      <c r="F33" s="127"/>
      <c r="G33" s="127"/>
      <c r="H33" s="127"/>
      <c r="I33" s="127"/>
      <c r="J33" s="127"/>
      <c r="K33" s="127"/>
      <c r="L33" s="127"/>
      <c r="M33" s="127"/>
      <c r="N33" s="127"/>
      <c r="O33" s="127"/>
    </row>
    <row r="34" spans="1:15" x14ac:dyDescent="0.25">
      <c r="A34" s="56"/>
      <c r="B34" s="127"/>
      <c r="C34" s="127"/>
      <c r="D34" s="127"/>
      <c r="E34" s="127"/>
      <c r="F34" s="127"/>
      <c r="G34" s="127"/>
      <c r="H34" s="127"/>
      <c r="I34" s="127"/>
      <c r="J34" s="127"/>
      <c r="K34" s="127"/>
      <c r="L34" s="127"/>
      <c r="M34" s="127"/>
      <c r="N34" s="127"/>
      <c r="O34" s="127"/>
    </row>
    <row r="35" spans="1:15" x14ac:dyDescent="0.25">
      <c r="A35" s="56"/>
      <c r="B35" s="127"/>
      <c r="C35" s="127"/>
      <c r="D35" s="127"/>
      <c r="E35" s="127"/>
      <c r="F35" s="127"/>
      <c r="G35" s="127"/>
      <c r="H35" s="127"/>
      <c r="I35" s="127"/>
      <c r="J35" s="127"/>
      <c r="K35" s="127"/>
      <c r="L35" s="127"/>
      <c r="M35" s="127"/>
      <c r="N35" s="127"/>
      <c r="O35" s="127"/>
    </row>
    <row r="36" spans="1:15" x14ac:dyDescent="0.25">
      <c r="A36" s="56"/>
      <c r="B36" s="122" t="s">
        <v>49</v>
      </c>
      <c r="C36" s="122"/>
      <c r="D36" s="122"/>
      <c r="E36" s="122"/>
      <c r="F36" s="122"/>
      <c r="G36" s="122"/>
      <c r="H36" s="122"/>
      <c r="I36" s="122"/>
      <c r="J36" s="122"/>
      <c r="K36" s="122"/>
      <c r="L36" s="122"/>
      <c r="M36" s="122"/>
      <c r="N36" s="122"/>
      <c r="O36" s="122"/>
    </row>
    <row r="37" spans="1:15" x14ac:dyDescent="0.25">
      <c r="A37" s="56"/>
      <c r="B37" s="122"/>
      <c r="C37" s="122"/>
      <c r="D37" s="122"/>
      <c r="E37" s="122"/>
      <c r="F37" s="122"/>
      <c r="G37" s="122"/>
      <c r="H37" s="122"/>
      <c r="I37" s="122"/>
      <c r="J37" s="122"/>
      <c r="K37" s="122"/>
      <c r="L37" s="122"/>
      <c r="M37" s="122"/>
      <c r="N37" s="122"/>
      <c r="O37" s="122"/>
    </row>
    <row r="38" spans="1:15" x14ac:dyDescent="0.25">
      <c r="A38" s="56"/>
      <c r="B38" s="122" t="s">
        <v>95</v>
      </c>
      <c r="C38" s="122"/>
      <c r="D38" s="122"/>
      <c r="E38" s="122"/>
      <c r="F38" s="122"/>
      <c r="G38" s="122"/>
      <c r="H38" s="122"/>
      <c r="I38" s="122"/>
      <c r="J38" s="122"/>
      <c r="K38" s="122"/>
      <c r="L38" s="122"/>
      <c r="M38" s="122"/>
      <c r="N38" s="122"/>
      <c r="O38" s="122"/>
    </row>
    <row r="39" spans="1:15" x14ac:dyDescent="0.25">
      <c r="A39" s="56"/>
      <c r="B39" s="122"/>
      <c r="C39" s="122"/>
      <c r="D39" s="122"/>
      <c r="E39" s="122"/>
      <c r="F39" s="122"/>
      <c r="G39" s="122"/>
      <c r="H39" s="122"/>
      <c r="I39" s="122"/>
      <c r="J39" s="122"/>
      <c r="K39" s="122"/>
      <c r="L39" s="122"/>
      <c r="M39" s="122"/>
      <c r="N39" s="122"/>
      <c r="O39" s="122"/>
    </row>
    <row r="40" spans="1:15" x14ac:dyDescent="0.25">
      <c r="A40" s="56"/>
      <c r="B40" s="122" t="s">
        <v>96</v>
      </c>
      <c r="C40" s="122"/>
      <c r="D40" s="122"/>
      <c r="E40" s="122"/>
      <c r="F40" s="122"/>
      <c r="G40" s="122"/>
      <c r="H40" s="122"/>
      <c r="I40" s="122"/>
      <c r="J40" s="122"/>
      <c r="K40" s="122"/>
      <c r="L40" s="122"/>
      <c r="M40" s="122"/>
      <c r="N40" s="122"/>
      <c r="O40" s="122"/>
    </row>
    <row r="41" spans="1:15" x14ac:dyDescent="0.25">
      <c r="A41" s="56"/>
      <c r="B41" s="122"/>
      <c r="C41" s="122"/>
      <c r="D41" s="122"/>
      <c r="E41" s="122"/>
      <c r="F41" s="122"/>
      <c r="G41" s="122"/>
      <c r="H41" s="122"/>
      <c r="I41" s="122"/>
      <c r="J41" s="122"/>
      <c r="K41" s="122"/>
      <c r="L41" s="122"/>
      <c r="M41" s="122"/>
      <c r="N41" s="122"/>
      <c r="O41" s="122"/>
    </row>
    <row r="42" spans="1:15" x14ac:dyDescent="0.25">
      <c r="A42" s="9" t="s">
        <v>50</v>
      </c>
      <c r="B42" s="123" t="s">
        <v>97</v>
      </c>
      <c r="C42" s="123"/>
      <c r="D42" s="123"/>
      <c r="E42" s="123"/>
      <c r="F42" s="123"/>
      <c r="G42" s="123"/>
      <c r="H42" s="123"/>
      <c r="I42" s="123"/>
      <c r="J42" s="123"/>
      <c r="K42" s="123"/>
      <c r="L42" s="123"/>
      <c r="M42" s="123"/>
      <c r="N42" s="123"/>
      <c r="O42" s="123"/>
    </row>
    <row r="43" spans="1:15" x14ac:dyDescent="0.25">
      <c r="B43" s="124"/>
      <c r="C43" s="124"/>
      <c r="D43" s="124"/>
      <c r="E43" s="124"/>
      <c r="F43" s="124"/>
      <c r="G43" s="124"/>
      <c r="H43" s="124"/>
      <c r="I43" s="124"/>
      <c r="J43" s="124"/>
      <c r="K43" s="124"/>
      <c r="L43" s="124"/>
      <c r="M43" s="124"/>
      <c r="N43" s="124"/>
      <c r="O43" s="124"/>
    </row>
    <row r="44" spans="1:15" x14ac:dyDescent="0.25">
      <c r="B44" s="11"/>
      <c r="C44" s="11"/>
      <c r="D44" s="11"/>
      <c r="E44" s="11"/>
      <c r="F44" s="11"/>
      <c r="G44" s="11"/>
      <c r="H44" s="11"/>
      <c r="I44" s="11"/>
      <c r="J44" s="11"/>
      <c r="K44" s="11"/>
      <c r="L44" s="11"/>
      <c r="M44" s="11"/>
      <c r="N44" s="11"/>
      <c r="O44" s="11"/>
    </row>
    <row r="45" spans="1:15" x14ac:dyDescent="0.25">
      <c r="B45" s="11"/>
      <c r="C45" s="11"/>
      <c r="D45" s="11"/>
      <c r="E45" s="11"/>
      <c r="F45" s="11"/>
      <c r="G45" s="11"/>
      <c r="H45" s="11"/>
      <c r="I45" s="11"/>
      <c r="J45" s="11"/>
      <c r="K45" s="11"/>
      <c r="L45" s="11"/>
      <c r="M45" s="11"/>
      <c r="N45" s="11"/>
      <c r="O45" s="11"/>
    </row>
    <row r="46" spans="1:15" x14ac:dyDescent="0.25">
      <c r="B46" s="11"/>
      <c r="C46" s="11"/>
      <c r="D46" s="11"/>
      <c r="E46" s="11"/>
      <c r="F46" s="11"/>
      <c r="G46" s="11"/>
      <c r="H46" s="11"/>
      <c r="I46" s="11"/>
      <c r="J46" s="11"/>
      <c r="K46" s="11"/>
      <c r="L46" s="11"/>
      <c r="M46" s="11"/>
      <c r="N46" s="11"/>
      <c r="O46" s="11"/>
    </row>
    <row r="47" spans="1:15" x14ac:dyDescent="0.25">
      <c r="B47" s="11"/>
      <c r="C47" s="11"/>
      <c r="D47" s="11"/>
      <c r="E47" s="11"/>
      <c r="F47" s="11"/>
      <c r="G47" s="11"/>
      <c r="H47" s="11"/>
      <c r="I47" s="11"/>
      <c r="J47" s="11"/>
      <c r="K47" s="11"/>
      <c r="L47" s="11"/>
      <c r="M47" s="11"/>
      <c r="N47" s="11"/>
      <c r="O47" s="11"/>
    </row>
    <row r="48" spans="1:15" x14ac:dyDescent="0.25">
      <c r="B48" s="11"/>
      <c r="C48" s="11"/>
      <c r="D48" s="11"/>
      <c r="E48" s="11"/>
      <c r="F48" s="11"/>
      <c r="G48" s="11"/>
      <c r="H48" s="11"/>
      <c r="I48" s="11"/>
      <c r="J48" s="11"/>
      <c r="K48" s="11"/>
      <c r="L48" s="11"/>
      <c r="M48" s="11"/>
      <c r="N48" s="11"/>
      <c r="O48" s="11"/>
    </row>
    <row r="49" spans="2:15" x14ac:dyDescent="0.25">
      <c r="B49" s="11"/>
      <c r="C49" s="11"/>
      <c r="D49" s="11"/>
      <c r="E49" s="11"/>
      <c r="F49" s="11"/>
      <c r="G49" s="11"/>
      <c r="H49" s="11"/>
      <c r="I49" s="11"/>
      <c r="J49" s="11"/>
      <c r="K49" s="11"/>
      <c r="L49" s="11"/>
      <c r="M49" s="11"/>
      <c r="N49" s="11"/>
      <c r="O49" s="11"/>
    </row>
    <row r="50" spans="2:15" x14ac:dyDescent="0.25">
      <c r="B50" s="11"/>
      <c r="C50" s="11"/>
      <c r="D50" s="11"/>
      <c r="E50" s="11"/>
      <c r="F50" s="11"/>
      <c r="G50" s="11"/>
      <c r="H50" s="11"/>
      <c r="I50" s="11"/>
      <c r="J50" s="11"/>
      <c r="K50" s="11"/>
      <c r="L50" s="11"/>
      <c r="M50" s="11"/>
      <c r="N50" s="11"/>
      <c r="O50" s="11"/>
    </row>
    <row r="51" spans="2:15" x14ac:dyDescent="0.25">
      <c r="B51" s="11"/>
      <c r="C51" s="11"/>
      <c r="D51" s="11"/>
      <c r="E51" s="11"/>
      <c r="F51" s="11"/>
      <c r="G51" s="11"/>
      <c r="H51" s="11"/>
      <c r="I51" s="11"/>
      <c r="J51" s="11"/>
      <c r="K51" s="11"/>
      <c r="L51" s="11"/>
      <c r="M51" s="11"/>
      <c r="N51" s="11"/>
      <c r="O51" s="11"/>
    </row>
    <row r="52" spans="2:15" x14ac:dyDescent="0.25">
      <c r="B52" s="11"/>
      <c r="C52" s="11"/>
      <c r="D52" s="11"/>
      <c r="E52" s="11"/>
      <c r="F52" s="11"/>
      <c r="G52" s="11"/>
      <c r="H52" s="11"/>
      <c r="I52" s="11"/>
      <c r="J52" s="11"/>
      <c r="K52" s="11"/>
      <c r="L52" s="11"/>
      <c r="M52" s="11"/>
      <c r="N52" s="11"/>
      <c r="O52" s="11"/>
    </row>
    <row r="53" spans="2:15" x14ac:dyDescent="0.25">
      <c r="B53" s="11"/>
      <c r="C53" s="11"/>
      <c r="D53" s="11"/>
      <c r="E53" s="11"/>
      <c r="F53" s="11"/>
      <c r="G53" s="11"/>
      <c r="H53" s="11"/>
      <c r="I53" s="11"/>
      <c r="J53" s="11"/>
      <c r="K53" s="11"/>
      <c r="L53" s="11"/>
      <c r="M53" s="11"/>
      <c r="N53" s="11"/>
      <c r="O53" s="11"/>
    </row>
    <row r="54" spans="2:15" x14ac:dyDescent="0.25">
      <c r="B54" s="11"/>
      <c r="C54" s="11"/>
      <c r="D54" s="11"/>
      <c r="E54" s="11"/>
      <c r="F54" s="11"/>
      <c r="G54" s="11"/>
      <c r="H54" s="11"/>
      <c r="I54" s="11"/>
      <c r="J54" s="11"/>
      <c r="K54" s="11"/>
      <c r="L54" s="11"/>
      <c r="M54" s="11"/>
      <c r="N54" s="11"/>
      <c r="O54" s="11"/>
    </row>
    <row r="55" spans="2:15" x14ac:dyDescent="0.25">
      <c r="B55" s="11"/>
      <c r="C55" s="11"/>
      <c r="D55" s="11"/>
      <c r="E55" s="11"/>
      <c r="F55" s="11"/>
      <c r="G55" s="11"/>
      <c r="H55" s="11"/>
      <c r="I55" s="11"/>
      <c r="J55" s="11"/>
      <c r="K55" s="11"/>
      <c r="L55" s="11"/>
      <c r="M55" s="11"/>
      <c r="N55" s="11"/>
      <c r="O55" s="11"/>
    </row>
    <row r="56" spans="2:15" x14ac:dyDescent="0.25">
      <c r="B56" s="11"/>
      <c r="C56" s="11"/>
      <c r="D56" s="11"/>
      <c r="E56" s="11"/>
      <c r="F56" s="11"/>
      <c r="G56" s="11"/>
      <c r="H56" s="11"/>
      <c r="I56" s="11"/>
      <c r="J56" s="11"/>
      <c r="K56" s="11"/>
      <c r="L56" s="11"/>
      <c r="M56" s="11"/>
      <c r="N56" s="11"/>
      <c r="O56" s="11"/>
    </row>
    <row r="57" spans="2:15" x14ac:dyDescent="0.25">
      <c r="B57" s="11"/>
      <c r="C57" s="11"/>
      <c r="D57" s="11"/>
      <c r="E57" s="11"/>
      <c r="F57" s="11"/>
      <c r="G57" s="11"/>
      <c r="H57" s="11"/>
      <c r="I57" s="11"/>
      <c r="J57" s="11"/>
      <c r="K57" s="11"/>
      <c r="L57" s="11"/>
      <c r="M57" s="11"/>
      <c r="N57" s="11"/>
      <c r="O57" s="11"/>
    </row>
    <row r="58" spans="2:15" x14ac:dyDescent="0.25">
      <c r="B58" s="11"/>
      <c r="C58" s="11"/>
      <c r="D58" s="11"/>
      <c r="E58" s="11"/>
      <c r="F58" s="11"/>
      <c r="G58" s="11"/>
      <c r="H58" s="11"/>
      <c r="I58" s="11"/>
      <c r="J58" s="11"/>
      <c r="K58" s="11"/>
      <c r="L58" s="11"/>
      <c r="M58" s="11"/>
      <c r="N58" s="11"/>
      <c r="O58" s="11"/>
    </row>
    <row r="59" spans="2:15" x14ac:dyDescent="0.25">
      <c r="B59" s="11"/>
      <c r="C59" s="11"/>
      <c r="D59" s="11"/>
      <c r="E59" s="11"/>
      <c r="F59" s="11"/>
      <c r="G59" s="11"/>
      <c r="H59" s="11"/>
      <c r="I59" s="11"/>
      <c r="J59" s="11"/>
      <c r="K59" s="11"/>
      <c r="L59" s="11"/>
      <c r="M59" s="11"/>
      <c r="N59" s="11"/>
      <c r="O59" s="11"/>
    </row>
    <row r="60" spans="2:15" x14ac:dyDescent="0.25">
      <c r="B60" s="11"/>
      <c r="C60" s="11"/>
      <c r="D60" s="11"/>
      <c r="E60" s="11"/>
      <c r="F60" s="11"/>
      <c r="G60" s="11"/>
      <c r="H60" s="11"/>
      <c r="I60" s="11"/>
      <c r="J60" s="11"/>
      <c r="K60" s="11"/>
      <c r="L60" s="11"/>
      <c r="M60" s="11"/>
      <c r="N60" s="11"/>
      <c r="O60" s="11"/>
    </row>
    <row r="61" spans="2:15" x14ac:dyDescent="0.25">
      <c r="B61" s="11"/>
      <c r="C61" s="11"/>
      <c r="D61" s="11"/>
      <c r="E61" s="11"/>
      <c r="F61" s="11"/>
      <c r="G61" s="11"/>
      <c r="H61" s="11"/>
      <c r="I61" s="11"/>
      <c r="J61" s="11"/>
      <c r="K61" s="11"/>
      <c r="L61" s="11"/>
      <c r="M61" s="11"/>
      <c r="N61" s="11"/>
      <c r="O61" s="11"/>
    </row>
    <row r="62" spans="2:15" x14ac:dyDescent="0.25">
      <c r="B62" s="11"/>
      <c r="C62" s="11"/>
      <c r="D62" s="11"/>
      <c r="E62" s="11"/>
      <c r="F62" s="11"/>
      <c r="G62" s="11"/>
      <c r="H62" s="11"/>
      <c r="I62" s="11"/>
      <c r="J62" s="11"/>
      <c r="K62" s="11"/>
      <c r="L62" s="11"/>
      <c r="M62" s="11"/>
      <c r="N62" s="11"/>
      <c r="O62" s="11"/>
    </row>
    <row r="63" spans="2:15" x14ac:dyDescent="0.25">
      <c r="B63" s="11"/>
      <c r="C63" s="11"/>
      <c r="D63" s="11"/>
      <c r="E63" s="11"/>
      <c r="F63" s="11"/>
      <c r="G63" s="11"/>
      <c r="H63" s="11"/>
      <c r="I63" s="11"/>
      <c r="J63" s="11"/>
      <c r="K63" s="11"/>
      <c r="L63" s="11"/>
      <c r="M63" s="11"/>
      <c r="N63" s="11"/>
      <c r="O63" s="11"/>
    </row>
    <row r="64" spans="2:15" x14ac:dyDescent="0.25">
      <c r="B64" s="11"/>
      <c r="C64" s="11"/>
      <c r="D64" s="11"/>
      <c r="E64" s="11"/>
      <c r="F64" s="11"/>
      <c r="G64" s="11"/>
      <c r="H64" s="11"/>
      <c r="I64" s="11"/>
      <c r="J64" s="11"/>
      <c r="K64" s="11"/>
      <c r="L64" s="11"/>
      <c r="M64" s="11"/>
      <c r="N64" s="11"/>
      <c r="O64" s="11"/>
    </row>
    <row r="65" spans="2:15" x14ac:dyDescent="0.25">
      <c r="B65" s="11"/>
      <c r="C65" s="11"/>
      <c r="D65" s="11"/>
      <c r="E65" s="11"/>
      <c r="F65" s="11"/>
      <c r="G65" s="11"/>
      <c r="H65" s="11"/>
      <c r="I65" s="11"/>
      <c r="J65" s="11"/>
      <c r="K65" s="11"/>
      <c r="L65" s="11"/>
      <c r="M65" s="11"/>
      <c r="N65" s="11"/>
      <c r="O65" s="11"/>
    </row>
    <row r="66" spans="2:15" x14ac:dyDescent="0.25">
      <c r="B66" s="11"/>
      <c r="C66" s="11"/>
      <c r="D66" s="11"/>
      <c r="E66" s="11"/>
      <c r="F66" s="11"/>
      <c r="G66" s="11"/>
      <c r="H66" s="11"/>
      <c r="I66" s="11"/>
      <c r="J66" s="11"/>
      <c r="K66" s="11"/>
      <c r="L66" s="11"/>
      <c r="M66" s="11"/>
      <c r="N66" s="11"/>
      <c r="O66" s="11"/>
    </row>
    <row r="67" spans="2:15" x14ac:dyDescent="0.25">
      <c r="B67" s="11"/>
      <c r="C67" s="11"/>
      <c r="D67" s="11"/>
      <c r="E67" s="11"/>
      <c r="F67" s="11"/>
      <c r="G67" s="11"/>
      <c r="H67" s="11"/>
      <c r="I67" s="11"/>
      <c r="J67" s="11"/>
      <c r="K67" s="11"/>
      <c r="L67" s="11"/>
      <c r="M67" s="11"/>
      <c r="N67" s="11"/>
      <c r="O67" s="11"/>
    </row>
    <row r="68" spans="2:15" x14ac:dyDescent="0.25">
      <c r="B68" s="11"/>
      <c r="C68" s="11"/>
      <c r="D68" s="11"/>
      <c r="E68" s="11"/>
      <c r="F68" s="11"/>
      <c r="G68" s="11"/>
      <c r="H68" s="11"/>
      <c r="I68" s="11"/>
      <c r="J68" s="11"/>
      <c r="K68" s="11"/>
      <c r="L68" s="11"/>
      <c r="M68" s="11"/>
      <c r="N68" s="11"/>
      <c r="O68" s="11"/>
    </row>
    <row r="69" spans="2:15" x14ac:dyDescent="0.25">
      <c r="B69" s="11"/>
      <c r="C69" s="11"/>
      <c r="D69" s="11"/>
      <c r="E69" s="11"/>
      <c r="F69" s="11"/>
      <c r="G69" s="11"/>
      <c r="H69" s="11"/>
      <c r="I69" s="11"/>
      <c r="J69" s="11"/>
      <c r="K69" s="11"/>
      <c r="L69" s="11"/>
      <c r="M69" s="11"/>
      <c r="N69" s="11"/>
      <c r="O69" s="11"/>
    </row>
    <row r="70" spans="2:15" x14ac:dyDescent="0.25">
      <c r="B70" s="11"/>
      <c r="C70" s="11"/>
      <c r="D70" s="11"/>
      <c r="E70" s="11"/>
      <c r="F70" s="11"/>
      <c r="G70" s="11"/>
      <c r="H70" s="11"/>
      <c r="I70" s="11"/>
      <c r="J70" s="11"/>
      <c r="K70" s="11"/>
      <c r="L70" s="11"/>
      <c r="M70" s="11"/>
      <c r="N70" s="11"/>
      <c r="O70" s="11"/>
    </row>
    <row r="71" spans="2:15" x14ac:dyDescent="0.25">
      <c r="B71" s="11"/>
      <c r="C71" s="11"/>
      <c r="D71" s="11"/>
      <c r="E71" s="11"/>
      <c r="F71" s="11"/>
      <c r="G71" s="11"/>
      <c r="H71" s="11"/>
      <c r="I71" s="11"/>
      <c r="J71" s="11"/>
      <c r="K71" s="11"/>
      <c r="L71" s="11"/>
      <c r="M71" s="11"/>
      <c r="N71" s="11"/>
      <c r="O71" s="11"/>
    </row>
    <row r="72" spans="2:15" x14ac:dyDescent="0.25">
      <c r="B72" s="11"/>
      <c r="C72" s="11"/>
      <c r="D72" s="11"/>
      <c r="E72" s="11"/>
      <c r="F72" s="11"/>
      <c r="G72" s="11"/>
      <c r="H72" s="11"/>
      <c r="I72" s="11"/>
      <c r="J72" s="11"/>
      <c r="K72" s="11"/>
      <c r="L72" s="11"/>
      <c r="M72" s="11"/>
      <c r="N72" s="11"/>
      <c r="O72" s="11"/>
    </row>
    <row r="73" spans="2:15" x14ac:dyDescent="0.25">
      <c r="B73" s="11"/>
      <c r="C73" s="11"/>
      <c r="D73" s="11"/>
      <c r="E73" s="11"/>
      <c r="F73" s="11"/>
      <c r="G73" s="11"/>
      <c r="H73" s="11"/>
      <c r="I73" s="11"/>
      <c r="J73" s="11"/>
      <c r="K73" s="11"/>
      <c r="L73" s="11"/>
      <c r="M73" s="11"/>
      <c r="N73" s="11"/>
      <c r="O73" s="11"/>
    </row>
    <row r="74" spans="2:15" x14ac:dyDescent="0.25">
      <c r="B74" s="11"/>
      <c r="C74" s="11"/>
      <c r="D74" s="11"/>
      <c r="E74" s="11"/>
      <c r="F74" s="11"/>
      <c r="G74" s="11"/>
      <c r="H74" s="11"/>
      <c r="I74" s="11"/>
      <c r="J74" s="11"/>
      <c r="K74" s="11"/>
      <c r="L74" s="11"/>
      <c r="M74" s="11"/>
      <c r="N74" s="11"/>
      <c r="O74" s="11"/>
    </row>
    <row r="75" spans="2:15" x14ac:dyDescent="0.25">
      <c r="B75" s="11"/>
      <c r="C75" s="11"/>
      <c r="D75" s="11"/>
      <c r="E75" s="11"/>
      <c r="F75" s="11"/>
      <c r="G75" s="11"/>
      <c r="H75" s="11"/>
      <c r="I75" s="11"/>
      <c r="J75" s="11"/>
      <c r="K75" s="11"/>
      <c r="L75" s="11"/>
      <c r="M75" s="11"/>
      <c r="N75" s="11"/>
      <c r="O75" s="11"/>
    </row>
    <row r="76" spans="2:15" x14ac:dyDescent="0.25">
      <c r="B76" s="11"/>
      <c r="C76" s="11"/>
      <c r="D76" s="11"/>
      <c r="E76" s="11"/>
      <c r="F76" s="11"/>
      <c r="G76" s="11"/>
      <c r="H76" s="11"/>
      <c r="I76" s="11"/>
      <c r="J76" s="11"/>
      <c r="K76" s="11"/>
      <c r="L76" s="11"/>
      <c r="M76" s="11"/>
      <c r="N76" s="11"/>
      <c r="O76" s="11"/>
    </row>
    <row r="77" spans="2:15" x14ac:dyDescent="0.25">
      <c r="B77" s="11"/>
      <c r="C77" s="11"/>
      <c r="D77" s="11"/>
      <c r="E77" s="11"/>
      <c r="F77" s="11"/>
      <c r="G77" s="11"/>
      <c r="H77" s="11"/>
      <c r="I77" s="11"/>
      <c r="J77" s="11"/>
      <c r="K77" s="11"/>
      <c r="L77" s="11"/>
      <c r="M77" s="11"/>
      <c r="N77" s="11"/>
      <c r="O77" s="11"/>
    </row>
    <row r="78" spans="2:15" x14ac:dyDescent="0.25">
      <c r="B78" s="11"/>
      <c r="C78" s="11"/>
      <c r="D78" s="11"/>
      <c r="E78" s="11"/>
      <c r="F78" s="11"/>
      <c r="G78" s="11"/>
      <c r="H78" s="11"/>
      <c r="I78" s="11"/>
      <c r="J78" s="11"/>
      <c r="K78" s="11"/>
      <c r="L78" s="11"/>
      <c r="M78" s="11"/>
      <c r="N78" s="11"/>
      <c r="O78" s="11"/>
    </row>
    <row r="79" spans="2:15" x14ac:dyDescent="0.25">
      <c r="B79" s="11"/>
      <c r="C79" s="11"/>
      <c r="D79" s="11"/>
      <c r="E79" s="11"/>
      <c r="F79" s="11"/>
      <c r="G79" s="11"/>
      <c r="H79" s="11"/>
      <c r="I79" s="11"/>
      <c r="J79" s="11"/>
      <c r="K79" s="11"/>
      <c r="L79" s="11"/>
      <c r="M79" s="11"/>
      <c r="N79" s="11"/>
      <c r="O79" s="11"/>
    </row>
    <row r="80" spans="2:15" x14ac:dyDescent="0.25">
      <c r="B80" s="11"/>
      <c r="C80" s="11"/>
      <c r="D80" s="11"/>
      <c r="E80" s="11"/>
      <c r="F80" s="11"/>
      <c r="G80" s="11"/>
      <c r="H80" s="11"/>
      <c r="I80" s="11"/>
      <c r="J80" s="11"/>
      <c r="K80" s="11"/>
      <c r="L80" s="11"/>
      <c r="M80" s="11"/>
      <c r="N80" s="11"/>
      <c r="O80" s="11"/>
    </row>
    <row r="81" spans="2:15" x14ac:dyDescent="0.25">
      <c r="B81" s="11"/>
      <c r="C81" s="11"/>
      <c r="D81" s="11"/>
      <c r="E81" s="11"/>
      <c r="F81" s="11"/>
      <c r="G81" s="11"/>
      <c r="H81" s="11"/>
      <c r="I81" s="11"/>
      <c r="J81" s="11"/>
      <c r="K81" s="11"/>
      <c r="L81" s="11"/>
      <c r="M81" s="11"/>
      <c r="N81" s="11"/>
      <c r="O81" s="11"/>
    </row>
    <row r="82" spans="2:15" x14ac:dyDescent="0.25">
      <c r="B82" s="11"/>
      <c r="C82" s="11"/>
      <c r="D82" s="11"/>
      <c r="E82" s="11"/>
      <c r="F82" s="11"/>
      <c r="G82" s="11"/>
      <c r="H82" s="11"/>
      <c r="I82" s="11"/>
      <c r="J82" s="11"/>
      <c r="K82" s="11"/>
      <c r="L82" s="11"/>
      <c r="M82" s="11"/>
      <c r="N82" s="11"/>
      <c r="O82" s="11"/>
    </row>
    <row r="83" spans="2:15" x14ac:dyDescent="0.25">
      <c r="B83" s="11"/>
      <c r="C83" s="11"/>
      <c r="D83" s="11"/>
      <c r="E83" s="11"/>
      <c r="F83" s="11"/>
      <c r="G83" s="11"/>
      <c r="H83" s="11"/>
      <c r="I83" s="11"/>
      <c r="J83" s="11"/>
      <c r="K83" s="11"/>
      <c r="L83" s="11"/>
      <c r="M83" s="11"/>
      <c r="N83" s="11"/>
      <c r="O83" s="11"/>
    </row>
    <row r="84" spans="2:15" x14ac:dyDescent="0.25">
      <c r="B84" s="11"/>
      <c r="C84" s="11"/>
      <c r="D84" s="11"/>
      <c r="E84" s="11"/>
      <c r="F84" s="11"/>
      <c r="G84" s="11"/>
      <c r="H84" s="11"/>
      <c r="I84" s="11"/>
      <c r="J84" s="11"/>
      <c r="K84" s="11"/>
      <c r="L84" s="11"/>
      <c r="M84" s="11"/>
      <c r="N84" s="11"/>
      <c r="O84" s="11"/>
    </row>
    <row r="85" spans="2:15" x14ac:dyDescent="0.25">
      <c r="B85" s="11"/>
      <c r="C85" s="11"/>
      <c r="D85" s="11"/>
      <c r="E85" s="11"/>
      <c r="F85" s="11"/>
      <c r="G85" s="11"/>
      <c r="H85" s="11"/>
      <c r="I85" s="11"/>
      <c r="J85" s="11"/>
      <c r="K85" s="11"/>
      <c r="L85" s="11"/>
      <c r="M85" s="11"/>
      <c r="N85" s="11"/>
      <c r="O85" s="11"/>
    </row>
    <row r="86" spans="2:15" x14ac:dyDescent="0.25">
      <c r="B86" s="11"/>
      <c r="C86" s="11"/>
      <c r="D86" s="11"/>
      <c r="E86" s="11"/>
      <c r="F86" s="11"/>
      <c r="G86" s="11"/>
      <c r="H86" s="11"/>
      <c r="I86" s="11"/>
      <c r="J86" s="11"/>
      <c r="K86" s="11"/>
      <c r="L86" s="11"/>
      <c r="M86" s="11"/>
      <c r="N86" s="11"/>
      <c r="O86" s="11"/>
    </row>
    <row r="87" spans="2:15" x14ac:dyDescent="0.25">
      <c r="B87" s="11"/>
      <c r="C87" s="11"/>
      <c r="D87" s="11"/>
      <c r="E87" s="11"/>
      <c r="F87" s="11"/>
      <c r="G87" s="11"/>
      <c r="H87" s="11"/>
      <c r="I87" s="11"/>
      <c r="J87" s="11"/>
      <c r="K87" s="11"/>
      <c r="L87" s="11"/>
      <c r="M87" s="11"/>
      <c r="N87" s="11"/>
      <c r="O87" s="11"/>
    </row>
    <row r="88" spans="2:15" x14ac:dyDescent="0.25">
      <c r="B88" s="11"/>
      <c r="C88" s="11"/>
      <c r="D88" s="11"/>
      <c r="E88" s="11"/>
      <c r="F88" s="11"/>
      <c r="G88" s="11"/>
      <c r="H88" s="11"/>
      <c r="I88" s="11"/>
      <c r="J88" s="11"/>
      <c r="K88" s="11"/>
      <c r="L88" s="11"/>
      <c r="M88" s="11"/>
      <c r="N88" s="11"/>
      <c r="O88" s="11"/>
    </row>
    <row r="89" spans="2:15" x14ac:dyDescent="0.25">
      <c r="B89" s="11"/>
      <c r="C89" s="11"/>
      <c r="D89" s="11"/>
      <c r="E89" s="11"/>
      <c r="F89" s="11"/>
      <c r="G89" s="11"/>
      <c r="H89" s="11"/>
      <c r="I89" s="11"/>
      <c r="J89" s="11"/>
      <c r="K89" s="11"/>
      <c r="L89" s="11"/>
      <c r="M89" s="11"/>
      <c r="N89" s="11"/>
      <c r="O89" s="11"/>
    </row>
    <row r="90" spans="2:15" x14ac:dyDescent="0.25">
      <c r="B90" s="11"/>
      <c r="C90" s="11"/>
      <c r="D90" s="11"/>
      <c r="E90" s="11"/>
      <c r="F90" s="11"/>
      <c r="G90" s="11"/>
      <c r="H90" s="11"/>
      <c r="I90" s="11"/>
      <c r="J90" s="11"/>
      <c r="K90" s="11"/>
      <c r="L90" s="11"/>
      <c r="M90" s="11"/>
      <c r="N90" s="11"/>
      <c r="O90" s="11"/>
    </row>
    <row r="91" spans="2:15" x14ac:dyDescent="0.25">
      <c r="B91" s="11"/>
      <c r="C91" s="11"/>
      <c r="D91" s="11"/>
      <c r="E91" s="11"/>
      <c r="F91" s="11"/>
      <c r="G91" s="11"/>
      <c r="H91" s="11"/>
      <c r="I91" s="11"/>
      <c r="J91" s="11"/>
      <c r="K91" s="11"/>
      <c r="L91" s="11"/>
      <c r="M91" s="11"/>
      <c r="N91" s="11"/>
      <c r="O91" s="11"/>
    </row>
    <row r="92" spans="2:15" x14ac:dyDescent="0.25">
      <c r="B92" s="11"/>
      <c r="C92" s="11"/>
      <c r="D92" s="11"/>
      <c r="E92" s="11"/>
      <c r="F92" s="11"/>
      <c r="G92" s="11"/>
      <c r="H92" s="11"/>
      <c r="I92" s="11"/>
      <c r="J92" s="11"/>
      <c r="K92" s="11"/>
      <c r="L92" s="11"/>
      <c r="M92" s="11"/>
      <c r="N92" s="11"/>
      <c r="O92" s="11"/>
    </row>
    <row r="93" spans="2:15" x14ac:dyDescent="0.25">
      <c r="B93" s="11"/>
      <c r="C93" s="11"/>
      <c r="D93" s="11"/>
      <c r="E93" s="11"/>
      <c r="F93" s="11"/>
      <c r="G93" s="11"/>
      <c r="H93" s="11"/>
      <c r="I93" s="11"/>
      <c r="J93" s="11"/>
      <c r="K93" s="11"/>
      <c r="L93" s="11"/>
      <c r="M93" s="11"/>
      <c r="N93" s="11"/>
      <c r="O93" s="11"/>
    </row>
    <row r="94" spans="2:15" x14ac:dyDescent="0.25">
      <c r="B94" s="11"/>
      <c r="C94" s="11"/>
      <c r="D94" s="11"/>
      <c r="E94" s="11"/>
      <c r="F94" s="11"/>
      <c r="G94" s="11"/>
      <c r="H94" s="11"/>
      <c r="I94" s="11"/>
      <c r="J94" s="11"/>
      <c r="K94" s="11"/>
      <c r="L94" s="11"/>
      <c r="M94" s="11"/>
      <c r="N94" s="11"/>
      <c r="O94" s="11"/>
    </row>
  </sheetData>
  <mergeCells count="18">
    <mergeCell ref="B33:O35"/>
    <mergeCell ref="A1:O1"/>
    <mergeCell ref="B2:O9"/>
    <mergeCell ref="B26:O26"/>
    <mergeCell ref="B31:O31"/>
    <mergeCell ref="B32:O32"/>
    <mergeCell ref="B10:O19"/>
    <mergeCell ref="B20:O20"/>
    <mergeCell ref="B21:O22"/>
    <mergeCell ref="B23:O24"/>
    <mergeCell ref="B25:O25"/>
    <mergeCell ref="B27:O29"/>
    <mergeCell ref="B30:O30"/>
    <mergeCell ref="B36:O37"/>
    <mergeCell ref="B38:O39"/>
    <mergeCell ref="B40:O41"/>
    <mergeCell ref="B42:O42"/>
    <mergeCell ref="B43:O43"/>
  </mergeCells>
  <phoneticPr fontId="1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tabSelected="1" zoomScale="90" zoomScaleNormal="90" workbookViewId="0">
      <selection activeCell="C27" sqref="C27"/>
    </sheetView>
  </sheetViews>
  <sheetFormatPr defaultColWidth="9.140625" defaultRowHeight="15.75" x14ac:dyDescent="0.25"/>
  <cols>
    <col min="1" max="1" width="10" style="9" customWidth="1"/>
    <col min="2" max="2" width="51.28515625" style="9" customWidth="1"/>
    <col min="3" max="3" width="52.140625" style="9" customWidth="1"/>
    <col min="4" max="4" width="54.28515625" style="9" customWidth="1"/>
    <col min="5" max="16384" width="9.140625" style="9"/>
  </cols>
  <sheetData>
    <row r="1" spans="1:4" x14ac:dyDescent="0.25">
      <c r="B1" s="32"/>
    </row>
    <row r="2" spans="1:4" ht="15.75" customHeight="1" x14ac:dyDescent="0.25">
      <c r="A2" s="128" t="str">
        <f>Pasiūlymas!B27</f>
        <v>1 pirkimo objekto dalis. Medicininių atliekų surinkimo įrenginys (Vakuumuojanti šiukšlių dėžė)</v>
      </c>
      <c r="B2" s="128"/>
      <c r="C2" s="128"/>
      <c r="D2" s="128"/>
    </row>
    <row r="3" spans="1:4" x14ac:dyDescent="0.25">
      <c r="A3" s="10"/>
      <c r="B3" s="11"/>
      <c r="C3" s="11"/>
    </row>
    <row r="4" spans="1:4" x14ac:dyDescent="0.25">
      <c r="A4" s="33" t="s">
        <v>51</v>
      </c>
      <c r="B4" s="34"/>
      <c r="C4" s="34"/>
      <c r="D4" s="35"/>
    </row>
    <row r="5" spans="1:4" s="38" customFormat="1" ht="78.75" x14ac:dyDescent="0.25">
      <c r="A5" s="36" t="s">
        <v>52</v>
      </c>
      <c r="B5" s="36" t="s">
        <v>53</v>
      </c>
      <c r="C5" s="36" t="s">
        <v>54</v>
      </c>
      <c r="D5" s="37" t="s">
        <v>55</v>
      </c>
    </row>
    <row r="6" spans="1:4" s="38" customFormat="1" ht="31.5" x14ac:dyDescent="0.25">
      <c r="A6" s="39" t="s">
        <v>56</v>
      </c>
      <c r="B6" s="40" t="s">
        <v>57</v>
      </c>
      <c r="C6" s="41" t="s">
        <v>58</v>
      </c>
      <c r="D6" s="42"/>
    </row>
    <row r="7" spans="1:4" s="38" customFormat="1" ht="31.5" x14ac:dyDescent="0.25">
      <c r="A7" s="39" t="s">
        <v>59</v>
      </c>
      <c r="B7" s="43" t="s">
        <v>60</v>
      </c>
      <c r="C7" s="41" t="s">
        <v>61</v>
      </c>
      <c r="D7" s="42"/>
    </row>
    <row r="8" spans="1:4" s="38" customFormat="1" ht="31.5" x14ac:dyDescent="0.25">
      <c r="A8" s="39" t="s">
        <v>62</v>
      </c>
      <c r="B8" s="28" t="s">
        <v>63</v>
      </c>
      <c r="C8" s="41" t="s">
        <v>64</v>
      </c>
      <c r="D8" s="42"/>
    </row>
    <row r="9" spans="1:4" s="38" customFormat="1" x14ac:dyDescent="0.25">
      <c r="A9" s="39" t="s">
        <v>65</v>
      </c>
      <c r="B9" s="28" t="s">
        <v>66</v>
      </c>
      <c r="C9" s="41" t="s">
        <v>67</v>
      </c>
      <c r="D9" s="42"/>
    </row>
    <row r="10" spans="1:4" s="38" customFormat="1" ht="32.25" customHeight="1" x14ac:dyDescent="0.25">
      <c r="A10" s="44" t="s">
        <v>68</v>
      </c>
      <c r="B10" s="45" t="s">
        <v>69</v>
      </c>
      <c r="C10" s="41" t="s">
        <v>70</v>
      </c>
      <c r="D10" s="42"/>
    </row>
    <row r="11" spans="1:4" s="38" customFormat="1" x14ac:dyDescent="0.25">
      <c r="A11" s="44" t="s">
        <v>71</v>
      </c>
      <c r="B11" s="45" t="s">
        <v>72</v>
      </c>
      <c r="C11" s="41" t="s">
        <v>73</v>
      </c>
      <c r="D11" s="42"/>
    </row>
    <row r="12" spans="1:4" s="38" customFormat="1" x14ac:dyDescent="0.25">
      <c r="A12" s="129" t="s">
        <v>74</v>
      </c>
      <c r="B12" s="131" t="s">
        <v>75</v>
      </c>
      <c r="C12" s="41" t="s">
        <v>76</v>
      </c>
      <c r="D12" s="42"/>
    </row>
    <row r="13" spans="1:4" s="38" customFormat="1" x14ac:dyDescent="0.25">
      <c r="A13" s="130"/>
      <c r="B13" s="132"/>
      <c r="C13" s="41" t="s">
        <v>77</v>
      </c>
      <c r="D13" s="42"/>
    </row>
    <row r="14" spans="1:4" x14ac:dyDescent="0.25">
      <c r="A14" s="46"/>
      <c r="B14" s="35"/>
      <c r="C14" s="47" t="s">
        <v>78</v>
      </c>
      <c r="D14" s="48">
        <v>16</v>
      </c>
    </row>
    <row r="15" spans="1:4" x14ac:dyDescent="0.25">
      <c r="A15" s="46"/>
      <c r="B15" s="35"/>
      <c r="C15" s="49" t="s">
        <v>79</v>
      </c>
      <c r="D15" s="50" t="s">
        <v>80</v>
      </c>
    </row>
    <row r="16" spans="1:4" x14ac:dyDescent="0.25">
      <c r="A16" s="46"/>
      <c r="B16" s="35"/>
      <c r="C16" s="49" t="s">
        <v>81</v>
      </c>
      <c r="D16" s="51"/>
    </row>
    <row r="17" spans="1:4" x14ac:dyDescent="0.25">
      <c r="A17" s="46"/>
      <c r="B17" s="35"/>
      <c r="C17" s="49" t="s">
        <v>82</v>
      </c>
      <c r="D17" s="52">
        <f>D16*D14</f>
        <v>0</v>
      </c>
    </row>
    <row r="18" spans="1:4" x14ac:dyDescent="0.25">
      <c r="A18" s="46"/>
      <c r="B18" s="35"/>
      <c r="C18" s="49" t="s">
        <v>83</v>
      </c>
      <c r="D18" s="53">
        <f>D17*0.21</f>
        <v>0</v>
      </c>
    </row>
    <row r="19" spans="1:4" x14ac:dyDescent="0.25">
      <c r="A19" s="46"/>
      <c r="B19" s="35"/>
      <c r="C19" s="49" t="s">
        <v>84</v>
      </c>
      <c r="D19" s="52">
        <f>D17+D18</f>
        <v>0</v>
      </c>
    </row>
  </sheetData>
  <mergeCells count="3">
    <mergeCell ref="A2:D2"/>
    <mergeCell ref="A12:A13"/>
    <mergeCell ref="B12:B13"/>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topLeftCell="A4" zoomScale="90" zoomScaleNormal="90" workbookViewId="0">
      <selection activeCell="D27" sqref="D27"/>
    </sheetView>
  </sheetViews>
  <sheetFormatPr defaultColWidth="9.140625" defaultRowHeight="15.75" x14ac:dyDescent="0.25"/>
  <cols>
    <col min="1" max="1" width="10" style="55" customWidth="1"/>
    <col min="2" max="2" width="45" style="55" customWidth="1"/>
    <col min="3" max="3" width="56.85546875" style="55" customWidth="1"/>
    <col min="4" max="4" width="54.28515625" style="55" customWidth="1"/>
    <col min="5" max="16384" width="9.140625" style="55"/>
  </cols>
  <sheetData>
    <row r="1" spans="1:4" x14ac:dyDescent="0.25">
      <c r="B1" s="32"/>
    </row>
    <row r="2" spans="1:4" ht="15.75" customHeight="1" x14ac:dyDescent="0.25">
      <c r="A2" s="128" t="str">
        <f>Pasiūlymas!B29</f>
        <v>3 pirkimo obejkto dalis. Belaidis barkodų spausdintuvas</v>
      </c>
      <c r="B2" s="128"/>
      <c r="C2" s="128"/>
      <c r="D2" s="128"/>
    </row>
    <row r="3" spans="1:4" x14ac:dyDescent="0.25">
      <c r="A3" s="10"/>
      <c r="B3" s="11"/>
      <c r="C3" s="11"/>
    </row>
    <row r="4" spans="1:4" x14ac:dyDescent="0.25">
      <c r="A4" s="33" t="s">
        <v>51</v>
      </c>
      <c r="B4" s="34"/>
      <c r="C4" s="34"/>
      <c r="D4" s="35"/>
    </row>
    <row r="5" spans="1:4" s="38" customFormat="1" ht="78.75" x14ac:dyDescent="0.25">
      <c r="A5" s="36" t="s">
        <v>52</v>
      </c>
      <c r="B5" s="36" t="s">
        <v>53</v>
      </c>
      <c r="C5" s="36" t="s">
        <v>54</v>
      </c>
      <c r="D5" s="37" t="s">
        <v>55</v>
      </c>
    </row>
    <row r="6" spans="1:4" s="38" customFormat="1" ht="31.5" x14ac:dyDescent="0.25">
      <c r="A6" s="39" t="s">
        <v>56</v>
      </c>
      <c r="B6" s="40" t="s">
        <v>98</v>
      </c>
      <c r="C6" s="41" t="s">
        <v>58</v>
      </c>
      <c r="D6" s="42"/>
    </row>
    <row r="7" spans="1:4" s="38" customFormat="1" x14ac:dyDescent="0.25">
      <c r="A7" s="39" t="s">
        <v>59</v>
      </c>
      <c r="B7" s="40" t="s">
        <v>99</v>
      </c>
      <c r="C7" s="41" t="s">
        <v>100</v>
      </c>
      <c r="D7" s="42"/>
    </row>
    <row r="8" spans="1:4" s="38" customFormat="1" x14ac:dyDescent="0.25">
      <c r="A8" s="39" t="s">
        <v>62</v>
      </c>
      <c r="B8" s="40" t="s">
        <v>101</v>
      </c>
      <c r="C8" s="41" t="s">
        <v>102</v>
      </c>
      <c r="D8" s="42"/>
    </row>
    <row r="9" spans="1:4" s="38" customFormat="1" x14ac:dyDescent="0.25">
      <c r="A9" s="39" t="s">
        <v>65</v>
      </c>
      <c r="B9" s="40" t="s">
        <v>103</v>
      </c>
      <c r="C9" s="41" t="s">
        <v>104</v>
      </c>
      <c r="D9" s="42"/>
    </row>
    <row r="10" spans="1:4" s="38" customFormat="1" x14ac:dyDescent="0.25">
      <c r="A10" s="39" t="s">
        <v>68</v>
      </c>
      <c r="B10" s="40" t="s">
        <v>105</v>
      </c>
      <c r="C10" s="41" t="s">
        <v>106</v>
      </c>
      <c r="D10" s="42"/>
    </row>
    <row r="11" spans="1:4" s="38" customFormat="1" x14ac:dyDescent="0.25">
      <c r="A11" s="39" t="s">
        <v>71</v>
      </c>
      <c r="B11" s="40" t="s">
        <v>107</v>
      </c>
      <c r="C11" s="41" t="s">
        <v>108</v>
      </c>
      <c r="D11" s="42"/>
    </row>
    <row r="12" spans="1:4" s="38" customFormat="1" x14ac:dyDescent="0.25">
      <c r="A12" s="39" t="s">
        <v>74</v>
      </c>
      <c r="B12" s="40" t="s">
        <v>109</v>
      </c>
      <c r="C12" s="41" t="s">
        <v>110</v>
      </c>
      <c r="D12" s="42"/>
    </row>
    <row r="13" spans="1:4" s="38" customFormat="1" x14ac:dyDescent="0.25">
      <c r="A13" s="39" t="s">
        <v>176</v>
      </c>
      <c r="B13" s="40" t="s">
        <v>111</v>
      </c>
      <c r="C13" s="41" t="s">
        <v>112</v>
      </c>
      <c r="D13" s="42"/>
    </row>
    <row r="14" spans="1:4" s="38" customFormat="1" x14ac:dyDescent="0.25">
      <c r="A14" s="39" t="s">
        <v>177</v>
      </c>
      <c r="B14" s="41" t="s">
        <v>113</v>
      </c>
      <c r="C14" s="41" t="s">
        <v>114</v>
      </c>
      <c r="D14" s="42"/>
    </row>
    <row r="15" spans="1:4" s="38" customFormat="1" x14ac:dyDescent="0.25">
      <c r="A15" s="39" t="s">
        <v>178</v>
      </c>
      <c r="B15" s="40" t="s">
        <v>115</v>
      </c>
      <c r="C15" s="41" t="s">
        <v>116</v>
      </c>
      <c r="D15" s="42"/>
    </row>
    <row r="16" spans="1:4" s="38" customFormat="1" x14ac:dyDescent="0.25">
      <c r="A16" s="39" t="s">
        <v>179</v>
      </c>
      <c r="B16" s="40" t="s">
        <v>63</v>
      </c>
      <c r="C16" s="41" t="s">
        <v>117</v>
      </c>
      <c r="D16" s="42"/>
    </row>
    <row r="17" spans="1:4" s="38" customFormat="1" x14ac:dyDescent="0.25">
      <c r="A17" s="39" t="s">
        <v>180</v>
      </c>
      <c r="B17" s="40" t="s">
        <v>118</v>
      </c>
      <c r="C17" s="41" t="s">
        <v>119</v>
      </c>
      <c r="D17" s="42"/>
    </row>
    <row r="18" spans="1:4" s="38" customFormat="1" x14ac:dyDescent="0.25">
      <c r="A18" s="39" t="s">
        <v>181</v>
      </c>
      <c r="B18" s="40" t="s">
        <v>120</v>
      </c>
      <c r="C18" s="41" t="s">
        <v>121</v>
      </c>
      <c r="D18" s="42"/>
    </row>
    <row r="19" spans="1:4" s="38" customFormat="1" x14ac:dyDescent="0.25">
      <c r="A19" s="39" t="s">
        <v>182</v>
      </c>
      <c r="B19" s="40" t="s">
        <v>122</v>
      </c>
      <c r="C19" s="41" t="s">
        <v>123</v>
      </c>
      <c r="D19" s="42"/>
    </row>
    <row r="20" spans="1:4" s="38" customFormat="1" x14ac:dyDescent="0.25">
      <c r="A20" s="39" t="s">
        <v>183</v>
      </c>
      <c r="B20" s="40" t="s">
        <v>124</v>
      </c>
      <c r="C20" s="41" t="s">
        <v>125</v>
      </c>
      <c r="D20" s="42"/>
    </row>
    <row r="21" spans="1:4" s="38" customFormat="1" ht="31.5" x14ac:dyDescent="0.25">
      <c r="A21" s="39" t="s">
        <v>184</v>
      </c>
      <c r="B21" s="41" t="s">
        <v>126</v>
      </c>
      <c r="C21" s="41" t="s">
        <v>127</v>
      </c>
      <c r="D21" s="42"/>
    </row>
    <row r="22" spans="1:4" s="38" customFormat="1" x14ac:dyDescent="0.25">
      <c r="A22" s="39" t="s">
        <v>185</v>
      </c>
      <c r="B22" s="40" t="s">
        <v>128</v>
      </c>
      <c r="C22" s="41" t="s">
        <v>129</v>
      </c>
      <c r="D22" s="42"/>
    </row>
    <row r="23" spans="1:4" s="38" customFormat="1" x14ac:dyDescent="0.25">
      <c r="A23" s="39" t="s">
        <v>186</v>
      </c>
      <c r="B23" s="40" t="s">
        <v>130</v>
      </c>
      <c r="C23" s="41" t="s">
        <v>131</v>
      </c>
      <c r="D23" s="42"/>
    </row>
    <row r="24" spans="1:4" s="38" customFormat="1" ht="31.5" x14ac:dyDescent="0.25">
      <c r="A24" s="39" t="s">
        <v>187</v>
      </c>
      <c r="B24" s="43" t="s">
        <v>132</v>
      </c>
      <c r="C24" s="41" t="s">
        <v>133</v>
      </c>
      <c r="D24" s="42"/>
    </row>
    <row r="25" spans="1:4" s="38" customFormat="1" x14ac:dyDescent="0.25">
      <c r="A25" s="39" t="s">
        <v>188</v>
      </c>
      <c r="B25" s="28" t="s">
        <v>134</v>
      </c>
      <c r="C25" s="41" t="s">
        <v>135</v>
      </c>
      <c r="D25" s="42"/>
    </row>
    <row r="26" spans="1:4" s="38" customFormat="1" x14ac:dyDescent="0.25">
      <c r="A26" s="129" t="s">
        <v>189</v>
      </c>
      <c r="B26" s="131" t="s">
        <v>136</v>
      </c>
      <c r="C26" s="41" t="s">
        <v>137</v>
      </c>
      <c r="D26" s="42"/>
    </row>
    <row r="27" spans="1:4" s="38" customFormat="1" x14ac:dyDescent="0.25">
      <c r="A27" s="133"/>
      <c r="B27" s="134"/>
      <c r="C27" s="41" t="s">
        <v>138</v>
      </c>
      <c r="D27" s="42"/>
    </row>
    <row r="28" spans="1:4" s="38" customFormat="1" x14ac:dyDescent="0.25">
      <c r="A28" s="133"/>
      <c r="B28" s="134"/>
      <c r="C28" s="41" t="s">
        <v>139</v>
      </c>
      <c r="D28" s="42"/>
    </row>
    <row r="29" spans="1:4" s="38" customFormat="1" x14ac:dyDescent="0.25">
      <c r="A29" s="133"/>
      <c r="B29" s="134"/>
      <c r="C29" s="41" t="s">
        <v>140</v>
      </c>
      <c r="D29" s="42"/>
    </row>
    <row r="30" spans="1:4" s="38" customFormat="1" x14ac:dyDescent="0.25">
      <c r="A30" s="133"/>
      <c r="B30" s="134"/>
      <c r="C30" s="41" t="s">
        <v>141</v>
      </c>
      <c r="D30" s="42"/>
    </row>
    <row r="31" spans="1:4" s="38" customFormat="1" x14ac:dyDescent="0.25">
      <c r="A31" s="130"/>
      <c r="B31" s="132"/>
      <c r="C31" s="61" t="s">
        <v>142</v>
      </c>
      <c r="D31" s="42"/>
    </row>
    <row r="32" spans="1:4" x14ac:dyDescent="0.25">
      <c r="A32" s="46"/>
      <c r="B32" s="35"/>
      <c r="C32" s="49" t="s">
        <v>78</v>
      </c>
      <c r="D32" s="48">
        <v>4</v>
      </c>
    </row>
    <row r="33" spans="1:4" x14ac:dyDescent="0.25">
      <c r="A33" s="46"/>
      <c r="B33" s="35"/>
      <c r="C33" s="49" t="s">
        <v>79</v>
      </c>
      <c r="D33" s="50" t="s">
        <v>80</v>
      </c>
    </row>
    <row r="34" spans="1:4" x14ac:dyDescent="0.25">
      <c r="A34" s="46"/>
      <c r="B34" s="35"/>
      <c r="C34" s="49" t="s">
        <v>81</v>
      </c>
      <c r="D34" s="51"/>
    </row>
    <row r="35" spans="1:4" x14ac:dyDescent="0.25">
      <c r="A35" s="46"/>
      <c r="B35" s="35"/>
      <c r="C35" s="49" t="s">
        <v>82</v>
      </c>
      <c r="D35" s="52">
        <f>D34*D32</f>
        <v>0</v>
      </c>
    </row>
    <row r="36" spans="1:4" x14ac:dyDescent="0.25">
      <c r="A36" s="46"/>
      <c r="B36" s="35"/>
      <c r="C36" s="49" t="s">
        <v>83</v>
      </c>
      <c r="D36" s="53">
        <f>D35*0.21</f>
        <v>0</v>
      </c>
    </row>
    <row r="37" spans="1:4" x14ac:dyDescent="0.25">
      <c r="A37" s="46"/>
      <c r="B37" s="35"/>
      <c r="C37" s="49" t="s">
        <v>84</v>
      </c>
      <c r="D37" s="52">
        <f>D35+D36</f>
        <v>0</v>
      </c>
    </row>
  </sheetData>
  <mergeCells count="3">
    <mergeCell ref="A2:D2"/>
    <mergeCell ref="A26:A31"/>
    <mergeCell ref="B26:B31"/>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zoomScale="90" zoomScaleNormal="90" workbookViewId="0">
      <selection activeCell="P19" sqref="P19"/>
    </sheetView>
  </sheetViews>
  <sheetFormatPr defaultColWidth="9.140625" defaultRowHeight="15.75" x14ac:dyDescent="0.25"/>
  <cols>
    <col min="1" max="1" width="10" style="57" customWidth="1"/>
    <col min="2" max="2" width="45" style="57" customWidth="1"/>
    <col min="3" max="3" width="56.85546875" style="57" customWidth="1"/>
    <col min="4" max="4" width="54.28515625" style="57" customWidth="1"/>
    <col min="5" max="16384" width="9.140625" style="57"/>
  </cols>
  <sheetData>
    <row r="1" spans="1:4" x14ac:dyDescent="0.25">
      <c r="B1" s="32"/>
    </row>
    <row r="2" spans="1:4" ht="15.75" customHeight="1" x14ac:dyDescent="0.25">
      <c r="A2" s="128" t="e">
        <f>Pasiūlymas!#REF!</f>
        <v>#REF!</v>
      </c>
      <c r="B2" s="128"/>
      <c r="C2" s="128"/>
      <c r="D2" s="128"/>
    </row>
    <row r="3" spans="1:4" x14ac:dyDescent="0.25">
      <c r="A3" s="10"/>
      <c r="B3" s="11"/>
      <c r="C3" s="11"/>
    </row>
    <row r="4" spans="1:4" x14ac:dyDescent="0.25">
      <c r="A4" s="33" t="s">
        <v>51</v>
      </c>
      <c r="B4" s="34"/>
      <c r="C4" s="34"/>
      <c r="D4" s="35"/>
    </row>
    <row r="5" spans="1:4" s="38" customFormat="1" ht="78.75" x14ac:dyDescent="0.25">
      <c r="A5" s="36" t="s">
        <v>52</v>
      </c>
      <c r="B5" s="36" t="s">
        <v>53</v>
      </c>
      <c r="C5" s="36" t="s">
        <v>54</v>
      </c>
      <c r="D5" s="37" t="s">
        <v>55</v>
      </c>
    </row>
    <row r="6" spans="1:4" s="38" customFormat="1" ht="31.5" x14ac:dyDescent="0.25">
      <c r="A6" s="39" t="s">
        <v>56</v>
      </c>
      <c r="B6" s="40" t="s">
        <v>98</v>
      </c>
      <c r="C6" s="41" t="s">
        <v>58</v>
      </c>
      <c r="D6" s="42"/>
    </row>
    <row r="7" spans="1:4" s="38" customFormat="1" x14ac:dyDescent="0.25">
      <c r="A7" s="39" t="s">
        <v>59</v>
      </c>
      <c r="B7" s="28" t="s">
        <v>99</v>
      </c>
      <c r="C7" s="41" t="s">
        <v>143</v>
      </c>
      <c r="D7" s="42"/>
    </row>
    <row r="8" spans="1:4" s="38" customFormat="1" x14ac:dyDescent="0.25">
      <c r="A8" s="129" t="s">
        <v>62</v>
      </c>
      <c r="B8" s="131" t="s">
        <v>134</v>
      </c>
      <c r="C8" s="41" t="s">
        <v>144</v>
      </c>
      <c r="D8" s="42"/>
    </row>
    <row r="9" spans="1:4" s="38" customFormat="1" x14ac:dyDescent="0.25">
      <c r="A9" s="130"/>
      <c r="B9" s="132"/>
      <c r="C9" s="41" t="s">
        <v>145</v>
      </c>
      <c r="D9" s="42"/>
    </row>
    <row r="10" spans="1:4" s="38" customFormat="1" ht="31.5" x14ac:dyDescent="0.25">
      <c r="A10" s="129" t="s">
        <v>65</v>
      </c>
      <c r="B10" s="131" t="s">
        <v>146</v>
      </c>
      <c r="C10" s="41" t="s">
        <v>147</v>
      </c>
      <c r="D10" s="42"/>
    </row>
    <row r="11" spans="1:4" s="38" customFormat="1" ht="31.5" x14ac:dyDescent="0.25">
      <c r="A11" s="130"/>
      <c r="B11" s="132"/>
      <c r="C11" s="41" t="s">
        <v>148</v>
      </c>
      <c r="D11" s="42"/>
    </row>
    <row r="12" spans="1:4" s="38" customFormat="1" x14ac:dyDescent="0.25">
      <c r="A12" s="39" t="s">
        <v>68</v>
      </c>
      <c r="B12" s="28" t="s">
        <v>149</v>
      </c>
      <c r="C12" s="41" t="s">
        <v>150</v>
      </c>
      <c r="D12" s="42"/>
    </row>
    <row r="13" spans="1:4" s="38" customFormat="1" x14ac:dyDescent="0.25">
      <c r="A13" s="39" t="s">
        <v>71</v>
      </c>
      <c r="B13" s="28" t="s">
        <v>151</v>
      </c>
      <c r="C13" s="41" t="s">
        <v>152</v>
      </c>
      <c r="D13" s="42"/>
    </row>
    <row r="14" spans="1:4" s="38" customFormat="1" x14ac:dyDescent="0.25">
      <c r="A14" s="39" t="s">
        <v>74</v>
      </c>
      <c r="B14" s="28" t="s">
        <v>153</v>
      </c>
      <c r="C14" s="41" t="s">
        <v>154</v>
      </c>
      <c r="D14" s="42"/>
    </row>
    <row r="15" spans="1:4" s="38" customFormat="1" x14ac:dyDescent="0.25">
      <c r="A15" s="129" t="s">
        <v>176</v>
      </c>
      <c r="B15" s="131" t="s">
        <v>155</v>
      </c>
      <c r="C15" s="41" t="s">
        <v>156</v>
      </c>
      <c r="D15" s="42"/>
    </row>
    <row r="16" spans="1:4" s="38" customFormat="1" x14ac:dyDescent="0.25">
      <c r="A16" s="133"/>
      <c r="B16" s="134"/>
      <c r="C16" s="41" t="s">
        <v>157</v>
      </c>
      <c r="D16" s="42"/>
    </row>
    <row r="17" spans="1:4" s="38" customFormat="1" ht="14.25" customHeight="1" x14ac:dyDescent="0.25">
      <c r="A17" s="130"/>
      <c r="B17" s="132"/>
      <c r="C17" s="41" t="s">
        <v>158</v>
      </c>
      <c r="D17" s="42"/>
    </row>
    <row r="18" spans="1:4" s="38" customFormat="1" ht="14.25" customHeight="1" x14ac:dyDescent="0.25">
      <c r="A18" s="58" t="s">
        <v>177</v>
      </c>
      <c r="B18" s="59" t="s">
        <v>159</v>
      </c>
      <c r="C18" s="41" t="s">
        <v>160</v>
      </c>
      <c r="D18" s="42"/>
    </row>
    <row r="19" spans="1:4" s="38" customFormat="1" ht="32.25" customHeight="1" x14ac:dyDescent="0.25">
      <c r="A19" s="58" t="s">
        <v>178</v>
      </c>
      <c r="B19" s="59" t="s">
        <v>161</v>
      </c>
      <c r="C19" s="60" t="s">
        <v>162</v>
      </c>
      <c r="D19" s="42"/>
    </row>
    <row r="20" spans="1:4" s="38" customFormat="1" ht="18.75" customHeight="1" x14ac:dyDescent="0.25">
      <c r="A20" s="58" t="s">
        <v>179</v>
      </c>
      <c r="B20" s="59" t="s">
        <v>190</v>
      </c>
      <c r="C20" s="60" t="s">
        <v>73</v>
      </c>
      <c r="D20" s="42"/>
    </row>
    <row r="21" spans="1:4" s="38" customFormat="1" ht="16.5" customHeight="1" x14ac:dyDescent="0.25">
      <c r="A21" s="58" t="s">
        <v>180</v>
      </c>
      <c r="B21" s="59" t="s">
        <v>163</v>
      </c>
      <c r="C21" s="41" t="s">
        <v>164</v>
      </c>
      <c r="D21" s="42"/>
    </row>
    <row r="22" spans="1:4" s="38" customFormat="1" ht="33" customHeight="1" x14ac:dyDescent="0.25">
      <c r="A22" s="58" t="s">
        <v>181</v>
      </c>
      <c r="B22" s="59" t="s">
        <v>165</v>
      </c>
      <c r="C22" s="41" t="s">
        <v>166</v>
      </c>
      <c r="D22" s="42"/>
    </row>
    <row r="23" spans="1:4" s="38" customFormat="1" ht="16.5" customHeight="1" x14ac:dyDescent="0.25">
      <c r="A23" s="58" t="s">
        <v>182</v>
      </c>
      <c r="B23" s="59" t="s">
        <v>167</v>
      </c>
      <c r="C23" s="41" t="s">
        <v>168</v>
      </c>
      <c r="D23" s="42"/>
    </row>
    <row r="24" spans="1:4" s="38" customFormat="1" ht="16.5" customHeight="1" x14ac:dyDescent="0.25">
      <c r="A24" s="58" t="s">
        <v>183</v>
      </c>
      <c r="B24" s="59" t="s">
        <v>169</v>
      </c>
      <c r="C24" s="41" t="s">
        <v>170</v>
      </c>
      <c r="D24" s="42"/>
    </row>
    <row r="25" spans="1:4" s="38" customFormat="1" ht="16.5" customHeight="1" x14ac:dyDescent="0.25">
      <c r="A25" s="129" t="s">
        <v>184</v>
      </c>
      <c r="B25" s="131" t="s">
        <v>171</v>
      </c>
      <c r="C25" s="41" t="s">
        <v>172</v>
      </c>
      <c r="D25" s="42"/>
    </row>
    <row r="26" spans="1:4" s="38" customFormat="1" ht="16.5" customHeight="1" x14ac:dyDescent="0.25">
      <c r="A26" s="133"/>
      <c r="B26" s="134"/>
      <c r="C26" s="41" t="s">
        <v>173</v>
      </c>
      <c r="D26" s="42"/>
    </row>
    <row r="27" spans="1:4" s="38" customFormat="1" ht="16.5" customHeight="1" x14ac:dyDescent="0.25">
      <c r="A27" s="133"/>
      <c r="B27" s="134"/>
      <c r="C27" s="41" t="s">
        <v>174</v>
      </c>
      <c r="D27" s="42"/>
    </row>
    <row r="28" spans="1:4" s="38" customFormat="1" ht="16.5" customHeight="1" x14ac:dyDescent="0.25">
      <c r="A28" s="130"/>
      <c r="B28" s="132"/>
      <c r="C28" s="41" t="s">
        <v>175</v>
      </c>
      <c r="D28" s="42"/>
    </row>
    <row r="29" spans="1:4" x14ac:dyDescent="0.25">
      <c r="A29" s="46"/>
      <c r="B29" s="35"/>
      <c r="C29" s="47" t="s">
        <v>78</v>
      </c>
      <c r="D29" s="48">
        <v>8</v>
      </c>
    </row>
    <row r="30" spans="1:4" x14ac:dyDescent="0.25">
      <c r="A30" s="46"/>
      <c r="B30" s="35"/>
      <c r="C30" s="49" t="s">
        <v>79</v>
      </c>
      <c r="D30" s="50" t="s">
        <v>80</v>
      </c>
    </row>
    <row r="31" spans="1:4" x14ac:dyDescent="0.25">
      <c r="A31" s="46"/>
      <c r="B31" s="35"/>
      <c r="C31" s="49" t="s">
        <v>81</v>
      </c>
      <c r="D31" s="51"/>
    </row>
    <row r="32" spans="1:4" x14ac:dyDescent="0.25">
      <c r="A32" s="46"/>
      <c r="B32" s="35"/>
      <c r="C32" s="49" t="s">
        <v>82</v>
      </c>
      <c r="D32" s="52">
        <f>D31*D29</f>
        <v>0</v>
      </c>
    </row>
    <row r="33" spans="1:4" x14ac:dyDescent="0.25">
      <c r="A33" s="46"/>
      <c r="B33" s="35"/>
      <c r="C33" s="49" t="s">
        <v>83</v>
      </c>
      <c r="D33" s="53">
        <f>D32*0.21</f>
        <v>0</v>
      </c>
    </row>
    <row r="34" spans="1:4" x14ac:dyDescent="0.25">
      <c r="A34" s="46"/>
      <c r="B34" s="35"/>
      <c r="C34" s="49" t="s">
        <v>84</v>
      </c>
      <c r="D34" s="52">
        <f>D32+D33</f>
        <v>0</v>
      </c>
    </row>
  </sheetData>
  <mergeCells count="9">
    <mergeCell ref="A2:D2"/>
    <mergeCell ref="A25:A28"/>
    <mergeCell ref="B25:B28"/>
    <mergeCell ref="A8:A9"/>
    <mergeCell ref="B8:B9"/>
    <mergeCell ref="A10:A11"/>
    <mergeCell ref="B10:B11"/>
    <mergeCell ref="A15:A17"/>
    <mergeCell ref="B15:B17"/>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85</v>
      </c>
    </row>
    <row r="2" spans="1:1" x14ac:dyDescent="0.25">
      <c r="A2" s="2" t="s">
        <v>21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Pasiūlymas</vt:lpstr>
      <vt:lpstr>Subtiekėjai ir priedai</vt:lpstr>
      <vt:lpstr>Specialieji reikalavimai</vt:lpstr>
      <vt:lpstr>TS1</vt:lpstr>
      <vt:lpstr>TS2</vt:lpstr>
      <vt:lpstr>TS3</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HP</dc:creator>
  <cp:keywords/>
  <dc:description/>
  <cp:lastModifiedBy>HP</cp:lastModifiedBy>
  <cp:revision/>
  <dcterms:created xsi:type="dcterms:W3CDTF">2021-04-30T12:21:51Z</dcterms:created>
  <dcterms:modified xsi:type="dcterms:W3CDTF">2026-02-09T13:39:22Z</dcterms:modified>
  <cp:category/>
  <cp:contentStatus/>
</cp:coreProperties>
</file>